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ml.chartshapes+xml"/>
  <Override PartName="/xl/drawings/drawing8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hidePivotFieldList="1" defaultThemeVersion="124226"/>
  <bookViews>
    <workbookView xWindow="120" yWindow="105" windowWidth="15120" windowHeight="8010" activeTab="7"/>
  </bookViews>
  <sheets>
    <sheet name="EUR" sheetId="15" r:id="rId1"/>
    <sheet name="GBP" sheetId="16" r:id="rId2"/>
    <sheet name="AUD" sheetId="11" r:id="rId3"/>
    <sheet name="CAD" sheetId="18" r:id="rId4"/>
    <sheet name="JPY" sheetId="19" r:id="rId5"/>
    <sheet name="CHF" sheetId="20" r:id="rId6"/>
    <sheet name="GOLD" sheetId="21" r:id="rId7"/>
    <sheet name="P|C" sheetId="17" r:id="rId8"/>
    <sheet name="Графики" sheetId="22" r:id="rId9"/>
  </sheets>
  <calcPr calcId="124519"/>
</workbook>
</file>

<file path=xl/calcChain.xml><?xml version="1.0" encoding="utf-8"?>
<calcChain xmlns="http://schemas.openxmlformats.org/spreadsheetml/2006/main">
  <c r="G5" i="19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5" i="20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4"/>
  <c r="B4"/>
  <c r="G11" i="18"/>
  <c r="G14"/>
  <c r="G17"/>
  <c r="G20"/>
  <c r="G23"/>
  <c r="G26"/>
  <c r="G29"/>
  <c r="G32"/>
  <c r="G35"/>
  <c r="G38"/>
  <c r="G41"/>
  <c r="G44"/>
  <c r="G47"/>
  <c r="G50"/>
  <c r="G53"/>
  <c r="G56"/>
  <c r="G59"/>
  <c r="G60"/>
  <c r="B11"/>
  <c r="B14"/>
  <c r="B17"/>
  <c r="B20"/>
  <c r="B23"/>
  <c r="B26"/>
  <c r="B29"/>
  <c r="B32"/>
  <c r="B35"/>
  <c r="B38"/>
  <c r="B41"/>
  <c r="B44"/>
  <c r="B47"/>
  <c r="B50"/>
  <c r="B53"/>
  <c r="B56"/>
  <c r="B59"/>
  <c r="B60"/>
  <c r="G5" i="21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4"/>
  <c r="I67"/>
  <c r="F8" s="1"/>
  <c r="H67"/>
  <c r="D67"/>
  <c r="C67"/>
  <c r="F7" s="1"/>
  <c r="R66"/>
  <c r="Q66"/>
  <c r="O66"/>
  <c r="R65"/>
  <c r="Q65"/>
  <c r="O65"/>
  <c r="R64"/>
  <c r="Q64"/>
  <c r="O64"/>
  <c r="R63"/>
  <c r="Q63"/>
  <c r="O63"/>
  <c r="R62"/>
  <c r="Q62"/>
  <c r="O62"/>
  <c r="R61"/>
  <c r="Q61"/>
  <c r="O61"/>
  <c r="R60"/>
  <c r="Q60"/>
  <c r="R59"/>
  <c r="Q59"/>
  <c r="O59"/>
  <c r="R58"/>
  <c r="Q58"/>
  <c r="O58"/>
  <c r="R57"/>
  <c r="Q57"/>
  <c r="O57"/>
  <c r="R56"/>
  <c r="Q56"/>
  <c r="O56"/>
  <c r="R55"/>
  <c r="Q55"/>
  <c r="O55"/>
  <c r="R54"/>
  <c r="Q54"/>
  <c r="O54"/>
  <c r="R53"/>
  <c r="Q53"/>
  <c r="O53"/>
  <c r="R52"/>
  <c r="Q52"/>
  <c r="O52"/>
  <c r="R51"/>
  <c r="Q51"/>
  <c r="O51"/>
  <c r="R50"/>
  <c r="Q50"/>
  <c r="O50"/>
  <c r="R49"/>
  <c r="Q49"/>
  <c r="O49"/>
  <c r="R48"/>
  <c r="Q48"/>
  <c r="O48"/>
  <c r="R47"/>
  <c r="Q47"/>
  <c r="O47"/>
  <c r="R46"/>
  <c r="Q46"/>
  <c r="O46"/>
  <c r="R45"/>
  <c r="Q45"/>
  <c r="O45"/>
  <c r="R44"/>
  <c r="Q44"/>
  <c r="O44"/>
  <c r="R43"/>
  <c r="Q43"/>
  <c r="O43"/>
  <c r="R42"/>
  <c r="Q42"/>
  <c r="O42"/>
  <c r="R41"/>
  <c r="Q41"/>
  <c r="O41"/>
  <c r="R40"/>
  <c r="Q40"/>
  <c r="O40"/>
  <c r="R39"/>
  <c r="Q39"/>
  <c r="O39"/>
  <c r="R38"/>
  <c r="Q38"/>
  <c r="O38"/>
  <c r="R37"/>
  <c r="Q37"/>
  <c r="O37"/>
  <c r="R36"/>
  <c r="Q36"/>
  <c r="O36"/>
  <c r="R35"/>
  <c r="Q35"/>
  <c r="O35"/>
  <c r="R34"/>
  <c r="Q34"/>
  <c r="O34"/>
  <c r="R33"/>
  <c r="Q33"/>
  <c r="O33"/>
  <c r="R32"/>
  <c r="Q32"/>
  <c r="O32"/>
  <c r="R31"/>
  <c r="Q31"/>
  <c r="O31"/>
  <c r="R30"/>
  <c r="Q30"/>
  <c r="O30"/>
  <c r="R29"/>
  <c r="Q29"/>
  <c r="O29"/>
  <c r="R28"/>
  <c r="Q28"/>
  <c r="O28"/>
  <c r="R27"/>
  <c r="Q27"/>
  <c r="O27"/>
  <c r="R26"/>
  <c r="Q26"/>
  <c r="O26"/>
  <c r="R25"/>
  <c r="Q25"/>
  <c r="O25"/>
  <c r="R24"/>
  <c r="Q24"/>
  <c r="O24"/>
  <c r="R23"/>
  <c r="Q23"/>
  <c r="O23"/>
  <c r="R22"/>
  <c r="Q22"/>
  <c r="O22"/>
  <c r="R21"/>
  <c r="Q21"/>
  <c r="O21"/>
  <c r="R20"/>
  <c r="Q20"/>
  <c r="O20"/>
  <c r="R19"/>
  <c r="Q19"/>
  <c r="O19"/>
  <c r="R18"/>
  <c r="Q18"/>
  <c r="O18"/>
  <c r="R17"/>
  <c r="Q17"/>
  <c r="O17"/>
  <c r="R16"/>
  <c r="Q16"/>
  <c r="O16"/>
  <c r="R15"/>
  <c r="Q15"/>
  <c r="O15"/>
  <c r="R14"/>
  <c r="Q14"/>
  <c r="O14"/>
  <c r="R13"/>
  <c r="Q13"/>
  <c r="O13"/>
  <c r="R12"/>
  <c r="Q12"/>
  <c r="O12"/>
  <c r="R11"/>
  <c r="Q11"/>
  <c r="O11"/>
  <c r="R10"/>
  <c r="Q10"/>
  <c r="O10"/>
  <c r="R9"/>
  <c r="Q9"/>
  <c r="O9"/>
  <c r="R8"/>
  <c r="Q8"/>
  <c r="O8"/>
  <c r="R7"/>
  <c r="Q7"/>
  <c r="O7"/>
  <c r="R6"/>
  <c r="Q6"/>
  <c r="O6"/>
  <c r="R5"/>
  <c r="Q5"/>
  <c r="O5"/>
  <c r="R4"/>
  <c r="Q4"/>
  <c r="O4"/>
  <c r="F3"/>
  <c r="I67" i="20"/>
  <c r="H67"/>
  <c r="D67"/>
  <c r="C67"/>
  <c r="R66"/>
  <c r="Q66"/>
  <c r="O66"/>
  <c r="R65"/>
  <c r="Q65"/>
  <c r="O65"/>
  <c r="R64"/>
  <c r="Q64"/>
  <c r="O64"/>
  <c r="R63"/>
  <c r="Q63"/>
  <c r="O63"/>
  <c r="R62"/>
  <c r="Q62"/>
  <c r="O62"/>
  <c r="R61"/>
  <c r="Q61"/>
  <c r="O61"/>
  <c r="R60"/>
  <c r="Q60"/>
  <c r="R59"/>
  <c r="Q59"/>
  <c r="O59"/>
  <c r="R58"/>
  <c r="Q58"/>
  <c r="O58"/>
  <c r="R57"/>
  <c r="Q57"/>
  <c r="O57"/>
  <c r="R56"/>
  <c r="Q56"/>
  <c r="O56"/>
  <c r="R55"/>
  <c r="Q55"/>
  <c r="O55"/>
  <c r="R54"/>
  <c r="Q54"/>
  <c r="O54"/>
  <c r="R53"/>
  <c r="Q53"/>
  <c r="O53"/>
  <c r="R52"/>
  <c r="Q52"/>
  <c r="O52"/>
  <c r="R51"/>
  <c r="Q51"/>
  <c r="O51"/>
  <c r="R50"/>
  <c r="Q50"/>
  <c r="O50"/>
  <c r="R49"/>
  <c r="Q49"/>
  <c r="O49"/>
  <c r="R48"/>
  <c r="Q48"/>
  <c r="O48"/>
  <c r="R47"/>
  <c r="Q47"/>
  <c r="O47"/>
  <c r="R46"/>
  <c r="Q46"/>
  <c r="O46"/>
  <c r="R45"/>
  <c r="Q45"/>
  <c r="O45"/>
  <c r="R44"/>
  <c r="Q44"/>
  <c r="O44"/>
  <c r="R43"/>
  <c r="Q43"/>
  <c r="O43"/>
  <c r="R42"/>
  <c r="Q42"/>
  <c r="O42"/>
  <c r="R41"/>
  <c r="Q41"/>
  <c r="O41"/>
  <c r="R40"/>
  <c r="Q40"/>
  <c r="O40"/>
  <c r="R39"/>
  <c r="Q39"/>
  <c r="O39"/>
  <c r="R38"/>
  <c r="Q38"/>
  <c r="O38"/>
  <c r="R37"/>
  <c r="Q37"/>
  <c r="O37"/>
  <c r="R36"/>
  <c r="Q36"/>
  <c r="O36"/>
  <c r="R35"/>
  <c r="Q35"/>
  <c r="O35"/>
  <c r="R34"/>
  <c r="Q34"/>
  <c r="O34"/>
  <c r="R33"/>
  <c r="Q33"/>
  <c r="O33"/>
  <c r="R32"/>
  <c r="Q32"/>
  <c r="O32"/>
  <c r="R31"/>
  <c r="Q31"/>
  <c r="O31"/>
  <c r="R30"/>
  <c r="Q30"/>
  <c r="O30"/>
  <c r="R29"/>
  <c r="Q29"/>
  <c r="O29"/>
  <c r="R28"/>
  <c r="Q28"/>
  <c r="O28"/>
  <c r="R27"/>
  <c r="Q27"/>
  <c r="O27"/>
  <c r="R26"/>
  <c r="Q26"/>
  <c r="O26"/>
  <c r="R25"/>
  <c r="Q25"/>
  <c r="O25"/>
  <c r="R24"/>
  <c r="Q24"/>
  <c r="O24"/>
  <c r="R23"/>
  <c r="Q23"/>
  <c r="O23"/>
  <c r="R22"/>
  <c r="Q22"/>
  <c r="O22"/>
  <c r="R21"/>
  <c r="Q21"/>
  <c r="O21"/>
  <c r="R20"/>
  <c r="Q20"/>
  <c r="O20"/>
  <c r="R19"/>
  <c r="Q19"/>
  <c r="O19"/>
  <c r="R18"/>
  <c r="Q18"/>
  <c r="O18"/>
  <c r="R17"/>
  <c r="Q17"/>
  <c r="O17"/>
  <c r="R16"/>
  <c r="Q16"/>
  <c r="O16"/>
  <c r="R15"/>
  <c r="Q15"/>
  <c r="O15"/>
  <c r="R14"/>
  <c r="Q14"/>
  <c r="O14"/>
  <c r="R13"/>
  <c r="Q13"/>
  <c r="O13"/>
  <c r="R12"/>
  <c r="Q12"/>
  <c r="O12"/>
  <c r="R11"/>
  <c r="Q11"/>
  <c r="O11"/>
  <c r="R10"/>
  <c r="Q10"/>
  <c r="O10"/>
  <c r="F10"/>
  <c r="R9"/>
  <c r="Q9"/>
  <c r="O9"/>
  <c r="F9"/>
  <c r="R8"/>
  <c r="Q8"/>
  <c r="O8"/>
  <c r="R7"/>
  <c r="Q7"/>
  <c r="O7"/>
  <c r="R6"/>
  <c r="Q6"/>
  <c r="O6"/>
  <c r="R5"/>
  <c r="Q5"/>
  <c r="O5"/>
  <c r="R4"/>
  <c r="Q4"/>
  <c r="O4"/>
  <c r="F4"/>
  <c r="F3"/>
  <c r="I67" i="19"/>
  <c r="H67"/>
  <c r="F9" s="1"/>
  <c r="D67"/>
  <c r="C67"/>
  <c r="R66"/>
  <c r="Q66"/>
  <c r="O66"/>
  <c r="R65"/>
  <c r="Q65"/>
  <c r="O65"/>
  <c r="R64"/>
  <c r="Q64"/>
  <c r="O64"/>
  <c r="R63"/>
  <c r="Q63"/>
  <c r="O63"/>
  <c r="R62"/>
  <c r="Q62"/>
  <c r="O62"/>
  <c r="R61"/>
  <c r="Q61"/>
  <c r="O61"/>
  <c r="R60"/>
  <c r="Q60"/>
  <c r="R59"/>
  <c r="Q59"/>
  <c r="O59"/>
  <c r="R58"/>
  <c r="Q58"/>
  <c r="O58"/>
  <c r="R57"/>
  <c r="Q57"/>
  <c r="O57"/>
  <c r="R56"/>
  <c r="Q56"/>
  <c r="O56"/>
  <c r="R55"/>
  <c r="Q55"/>
  <c r="O55"/>
  <c r="R54"/>
  <c r="Q54"/>
  <c r="O54"/>
  <c r="R53"/>
  <c r="Q53"/>
  <c r="O53"/>
  <c r="R52"/>
  <c r="Q52"/>
  <c r="O52"/>
  <c r="R51"/>
  <c r="Q51"/>
  <c r="O51"/>
  <c r="R50"/>
  <c r="Q50"/>
  <c r="O50"/>
  <c r="R49"/>
  <c r="Q49"/>
  <c r="O49"/>
  <c r="R48"/>
  <c r="Q48"/>
  <c r="O48"/>
  <c r="R47"/>
  <c r="Q47"/>
  <c r="O47"/>
  <c r="R46"/>
  <c r="Q46"/>
  <c r="O46"/>
  <c r="R45"/>
  <c r="Q45"/>
  <c r="O45"/>
  <c r="R44"/>
  <c r="Q44"/>
  <c r="O44"/>
  <c r="R43"/>
  <c r="Q43"/>
  <c r="O43"/>
  <c r="R42"/>
  <c r="Q42"/>
  <c r="O42"/>
  <c r="R41"/>
  <c r="Q41"/>
  <c r="O41"/>
  <c r="R40"/>
  <c r="Q40"/>
  <c r="O40"/>
  <c r="R39"/>
  <c r="Q39"/>
  <c r="O39"/>
  <c r="R38"/>
  <c r="Q38"/>
  <c r="O38"/>
  <c r="R37"/>
  <c r="Q37"/>
  <c r="O37"/>
  <c r="R36"/>
  <c r="Q36"/>
  <c r="O36"/>
  <c r="R35"/>
  <c r="Q35"/>
  <c r="O35"/>
  <c r="R34"/>
  <c r="Q34"/>
  <c r="O34"/>
  <c r="R33"/>
  <c r="Q33"/>
  <c r="O33"/>
  <c r="R32"/>
  <c r="Q32"/>
  <c r="O32"/>
  <c r="R31"/>
  <c r="Q31"/>
  <c r="O31"/>
  <c r="R30"/>
  <c r="Q30"/>
  <c r="O30"/>
  <c r="R29"/>
  <c r="Q29"/>
  <c r="O29"/>
  <c r="R28"/>
  <c r="Q28"/>
  <c r="O28"/>
  <c r="R27"/>
  <c r="Q27"/>
  <c r="O27"/>
  <c r="R26"/>
  <c r="Q26"/>
  <c r="O26"/>
  <c r="R25"/>
  <c r="Q25"/>
  <c r="O25"/>
  <c r="R24"/>
  <c r="Q24"/>
  <c r="O24"/>
  <c r="R23"/>
  <c r="Q23"/>
  <c r="O23"/>
  <c r="R22"/>
  <c r="Q22"/>
  <c r="O22"/>
  <c r="R21"/>
  <c r="Q21"/>
  <c r="O21"/>
  <c r="R20"/>
  <c r="Q20"/>
  <c r="O20"/>
  <c r="R19"/>
  <c r="Q19"/>
  <c r="O19"/>
  <c r="R18"/>
  <c r="Q18"/>
  <c r="O18"/>
  <c r="R17"/>
  <c r="Q17"/>
  <c r="O17"/>
  <c r="R16"/>
  <c r="Q16"/>
  <c r="O16"/>
  <c r="R15"/>
  <c r="Q15"/>
  <c r="O15"/>
  <c r="R14"/>
  <c r="Q14"/>
  <c r="O14"/>
  <c r="R13"/>
  <c r="Q13"/>
  <c r="O13"/>
  <c r="R12"/>
  <c r="Q12"/>
  <c r="O12"/>
  <c r="R11"/>
  <c r="Q11"/>
  <c r="O11"/>
  <c r="R10"/>
  <c r="Q10"/>
  <c r="O10"/>
  <c r="F10"/>
  <c r="R9"/>
  <c r="Q9"/>
  <c r="O9"/>
  <c r="R8"/>
  <c r="Q8"/>
  <c r="O8"/>
  <c r="R7"/>
  <c r="Q7"/>
  <c r="O7"/>
  <c r="R6"/>
  <c r="Q6"/>
  <c r="O6"/>
  <c r="R5"/>
  <c r="Q5"/>
  <c r="O5"/>
  <c r="R4"/>
  <c r="Q4"/>
  <c r="O4"/>
  <c r="B4" s="1"/>
  <c r="F4"/>
  <c r="G60" i="11"/>
  <c r="B60"/>
  <c r="I67" i="18"/>
  <c r="H67"/>
  <c r="D67"/>
  <c r="C67"/>
  <c r="R66"/>
  <c r="Q66"/>
  <c r="O66"/>
  <c r="G66" s="1"/>
  <c r="R65"/>
  <c r="Q65"/>
  <c r="O65"/>
  <c r="G65" s="1"/>
  <c r="R64"/>
  <c r="Q64"/>
  <c r="O64"/>
  <c r="G64" s="1"/>
  <c r="R63"/>
  <c r="Q63"/>
  <c r="O63"/>
  <c r="G63" s="1"/>
  <c r="R62"/>
  <c r="Q62"/>
  <c r="O62"/>
  <c r="G62" s="1"/>
  <c r="R61"/>
  <c r="Q61"/>
  <c r="O61"/>
  <c r="G61" s="1"/>
  <c r="R60"/>
  <c r="Q60"/>
  <c r="R59"/>
  <c r="Q59"/>
  <c r="O59"/>
  <c r="R58"/>
  <c r="Q58"/>
  <c r="O58"/>
  <c r="G58" s="1"/>
  <c r="R57"/>
  <c r="Q57"/>
  <c r="O57"/>
  <c r="G57" s="1"/>
  <c r="R56"/>
  <c r="Q56"/>
  <c r="O56"/>
  <c r="R55"/>
  <c r="Q55"/>
  <c r="O55"/>
  <c r="G55" s="1"/>
  <c r="R54"/>
  <c r="Q54"/>
  <c r="O54"/>
  <c r="G54" s="1"/>
  <c r="R53"/>
  <c r="Q53"/>
  <c r="O53"/>
  <c r="R52"/>
  <c r="Q52"/>
  <c r="O52"/>
  <c r="G52" s="1"/>
  <c r="R51"/>
  <c r="Q51"/>
  <c r="O51"/>
  <c r="G51" s="1"/>
  <c r="R50"/>
  <c r="Q50"/>
  <c r="O50"/>
  <c r="R49"/>
  <c r="Q49"/>
  <c r="O49"/>
  <c r="G49" s="1"/>
  <c r="R48"/>
  <c r="Q48"/>
  <c r="O48"/>
  <c r="G48" s="1"/>
  <c r="R47"/>
  <c r="Q47"/>
  <c r="O47"/>
  <c r="R46"/>
  <c r="Q46"/>
  <c r="O46"/>
  <c r="G46" s="1"/>
  <c r="R45"/>
  <c r="Q45"/>
  <c r="O45"/>
  <c r="G45" s="1"/>
  <c r="R44"/>
  <c r="Q44"/>
  <c r="O44"/>
  <c r="R43"/>
  <c r="Q43"/>
  <c r="O43"/>
  <c r="G43" s="1"/>
  <c r="R42"/>
  <c r="Q42"/>
  <c r="O42"/>
  <c r="G42" s="1"/>
  <c r="R41"/>
  <c r="Q41"/>
  <c r="O41"/>
  <c r="R40"/>
  <c r="Q40"/>
  <c r="O40"/>
  <c r="G40" s="1"/>
  <c r="R39"/>
  <c r="Q39"/>
  <c r="O39"/>
  <c r="G39" s="1"/>
  <c r="R38"/>
  <c r="Q38"/>
  <c r="O38"/>
  <c r="R37"/>
  <c r="Q37"/>
  <c r="O37"/>
  <c r="G37" s="1"/>
  <c r="R36"/>
  <c r="Q36"/>
  <c r="O36"/>
  <c r="G36" s="1"/>
  <c r="R35"/>
  <c r="Q35"/>
  <c r="O35"/>
  <c r="R34"/>
  <c r="Q34"/>
  <c r="O34"/>
  <c r="G34" s="1"/>
  <c r="R33"/>
  <c r="Q33"/>
  <c r="O33"/>
  <c r="G33" s="1"/>
  <c r="R32"/>
  <c r="Q32"/>
  <c r="O32"/>
  <c r="R31"/>
  <c r="Q31"/>
  <c r="O31"/>
  <c r="G31" s="1"/>
  <c r="R30"/>
  <c r="Q30"/>
  <c r="O30"/>
  <c r="G30" s="1"/>
  <c r="R29"/>
  <c r="Q29"/>
  <c r="O29"/>
  <c r="R28"/>
  <c r="Q28"/>
  <c r="O28"/>
  <c r="G28" s="1"/>
  <c r="R27"/>
  <c r="Q27"/>
  <c r="O27"/>
  <c r="G27" s="1"/>
  <c r="R26"/>
  <c r="Q26"/>
  <c r="O26"/>
  <c r="R25"/>
  <c r="Q25"/>
  <c r="O25"/>
  <c r="G25" s="1"/>
  <c r="R24"/>
  <c r="Q24"/>
  <c r="O24"/>
  <c r="G24" s="1"/>
  <c r="R23"/>
  <c r="Q23"/>
  <c r="O23"/>
  <c r="R22"/>
  <c r="Q22"/>
  <c r="O22"/>
  <c r="G22" s="1"/>
  <c r="R21"/>
  <c r="Q21"/>
  <c r="O21"/>
  <c r="G21" s="1"/>
  <c r="R20"/>
  <c r="Q20"/>
  <c r="O20"/>
  <c r="R19"/>
  <c r="Q19"/>
  <c r="O19"/>
  <c r="G19" s="1"/>
  <c r="R18"/>
  <c r="Q18"/>
  <c r="O18"/>
  <c r="G18" s="1"/>
  <c r="R17"/>
  <c r="Q17"/>
  <c r="O17"/>
  <c r="R16"/>
  <c r="Q16"/>
  <c r="O16"/>
  <c r="G16" s="1"/>
  <c r="R15"/>
  <c r="Q15"/>
  <c r="O15"/>
  <c r="G15" s="1"/>
  <c r="R14"/>
  <c r="Q14"/>
  <c r="O14"/>
  <c r="R13"/>
  <c r="Q13"/>
  <c r="O13"/>
  <c r="G13" s="1"/>
  <c r="R12"/>
  <c r="Q12"/>
  <c r="O12"/>
  <c r="G12" s="1"/>
  <c r="R11"/>
  <c r="Q11"/>
  <c r="O11"/>
  <c r="R10"/>
  <c r="Q10"/>
  <c r="O10"/>
  <c r="G10" s="1"/>
  <c r="F10"/>
  <c r="R9"/>
  <c r="Q9"/>
  <c r="O9"/>
  <c r="G9" s="1"/>
  <c r="F9"/>
  <c r="R8"/>
  <c r="Q8"/>
  <c r="O8"/>
  <c r="G8" s="1"/>
  <c r="R7"/>
  <c r="Q7"/>
  <c r="O7"/>
  <c r="G7" s="1"/>
  <c r="R6"/>
  <c r="Q6"/>
  <c r="O6"/>
  <c r="G6" s="1"/>
  <c r="R5"/>
  <c r="Q5"/>
  <c r="O5"/>
  <c r="G5" s="1"/>
  <c r="R4"/>
  <c r="Q4"/>
  <c r="O4"/>
  <c r="G4" s="1"/>
  <c r="F4"/>
  <c r="F3"/>
  <c r="I92" i="16"/>
  <c r="Q5" i="11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4"/>
  <c r="D95" i="15"/>
  <c r="C67" i="11"/>
  <c r="D67"/>
  <c r="O61"/>
  <c r="G61" s="1"/>
  <c r="O59"/>
  <c r="G59" s="1"/>
  <c r="O58"/>
  <c r="G58" s="1"/>
  <c r="O57"/>
  <c r="G57" s="1"/>
  <c r="O56"/>
  <c r="G56" s="1"/>
  <c r="O55"/>
  <c r="G55" s="1"/>
  <c r="R55"/>
  <c r="R56"/>
  <c r="R57"/>
  <c r="R58"/>
  <c r="R59"/>
  <c r="R60"/>
  <c r="R61"/>
  <c r="R62"/>
  <c r="R63"/>
  <c r="R64"/>
  <c r="R65"/>
  <c r="R66"/>
  <c r="O49"/>
  <c r="G49" s="1"/>
  <c r="O48"/>
  <c r="G48" s="1"/>
  <c r="O47"/>
  <c r="G47" s="1"/>
  <c r="O46"/>
  <c r="G46" s="1"/>
  <c r="O45"/>
  <c r="G45" s="1"/>
  <c r="O44"/>
  <c r="G44" s="1"/>
  <c r="O43"/>
  <c r="G43" s="1"/>
  <c r="O42"/>
  <c r="G42" s="1"/>
  <c r="O41"/>
  <c r="G41" s="1"/>
  <c r="O40"/>
  <c r="G40" s="1"/>
  <c r="O39"/>
  <c r="G39" s="1"/>
  <c r="R39"/>
  <c r="R40"/>
  <c r="R41"/>
  <c r="R42"/>
  <c r="R43"/>
  <c r="R44"/>
  <c r="R45"/>
  <c r="R46"/>
  <c r="R47"/>
  <c r="R48"/>
  <c r="R49"/>
  <c r="R50"/>
  <c r="R51"/>
  <c r="R52"/>
  <c r="R53"/>
  <c r="R54"/>
  <c r="O78" i="16"/>
  <c r="B78" s="1"/>
  <c r="O79"/>
  <c r="G79" s="1"/>
  <c r="O80"/>
  <c r="G80" s="1"/>
  <c r="O81"/>
  <c r="B81" s="1"/>
  <c r="O82"/>
  <c r="G82" s="1"/>
  <c r="O83"/>
  <c r="G83" s="1"/>
  <c r="O84"/>
  <c r="B84" s="1"/>
  <c r="O86"/>
  <c r="G86" s="1"/>
  <c r="O85"/>
  <c r="G85" s="1"/>
  <c r="O87"/>
  <c r="B87" s="1"/>
  <c r="O88"/>
  <c r="G88" s="1"/>
  <c r="O77"/>
  <c r="G77" s="1"/>
  <c r="O76"/>
  <c r="G76" s="1"/>
  <c r="O56"/>
  <c r="G56" s="1"/>
  <c r="O55"/>
  <c r="G55" s="1"/>
  <c r="O54"/>
  <c r="B54" s="1"/>
  <c r="O53"/>
  <c r="G53" s="1"/>
  <c r="O52"/>
  <c r="G52" s="1"/>
  <c r="O51"/>
  <c r="B51" s="1"/>
  <c r="O50"/>
  <c r="G50" s="1"/>
  <c r="O49"/>
  <c r="G49" s="1"/>
  <c r="O48"/>
  <c r="B48" s="1"/>
  <c r="O57"/>
  <c r="B57" s="1"/>
  <c r="O58"/>
  <c r="G58" s="1"/>
  <c r="O59"/>
  <c r="G59" s="1"/>
  <c r="O60"/>
  <c r="B60" s="1"/>
  <c r="O61"/>
  <c r="G61" s="1"/>
  <c r="O62"/>
  <c r="G62" s="1"/>
  <c r="O63"/>
  <c r="B63" s="1"/>
  <c r="O64"/>
  <c r="G64" s="1"/>
  <c r="O47"/>
  <c r="G47" s="1"/>
  <c r="O46"/>
  <c r="G46" s="1"/>
  <c r="O45"/>
  <c r="B45" s="1"/>
  <c r="O44"/>
  <c r="G44" s="1"/>
  <c r="O43"/>
  <c r="G43" s="1"/>
  <c r="O42"/>
  <c r="B42" s="1"/>
  <c r="O41"/>
  <c r="G41" s="1"/>
  <c r="O40"/>
  <c r="G40" s="1"/>
  <c r="O39"/>
  <c r="B39" s="1"/>
  <c r="O37"/>
  <c r="G37" s="1"/>
  <c r="O38"/>
  <c r="G38" s="1"/>
  <c r="O36"/>
  <c r="B36" s="1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R49" i="15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O69"/>
  <c r="G69" s="1"/>
  <c r="O70"/>
  <c r="G70" s="1"/>
  <c r="O68"/>
  <c r="G68" s="1"/>
  <c r="O67"/>
  <c r="G67" s="1"/>
  <c r="O66"/>
  <c r="G66" s="1"/>
  <c r="O65"/>
  <c r="G65" s="1"/>
  <c r="O64"/>
  <c r="G64" s="1"/>
  <c r="O63"/>
  <c r="G63" s="1"/>
  <c r="O62"/>
  <c r="G62" s="1"/>
  <c r="O61"/>
  <c r="G61" s="1"/>
  <c r="O60"/>
  <c r="G60" s="1"/>
  <c r="O59"/>
  <c r="G59" s="1"/>
  <c r="O58"/>
  <c r="G58" s="1"/>
  <c r="O71"/>
  <c r="G71" s="1"/>
  <c r="O72"/>
  <c r="G72" s="1"/>
  <c r="O57"/>
  <c r="G57" s="1"/>
  <c r="O56"/>
  <c r="G56" s="1"/>
  <c r="O55"/>
  <c r="G55" s="1"/>
  <c r="O54"/>
  <c r="G54" s="1"/>
  <c r="O53"/>
  <c r="G53" s="1"/>
  <c r="O52"/>
  <c r="G52" s="1"/>
  <c r="O51"/>
  <c r="G51" s="1"/>
  <c r="O50"/>
  <c r="G50" s="1"/>
  <c r="O49"/>
  <c r="G49" s="1"/>
  <c r="C95"/>
  <c r="R5" i="11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5" i="16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Q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R5" i="15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Q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R4" i="11"/>
  <c r="R4" i="15"/>
  <c r="Q4"/>
  <c r="I95"/>
  <c r="H95"/>
  <c r="O33" i="11"/>
  <c r="G33" s="1"/>
  <c r="O32"/>
  <c r="G32" s="1"/>
  <c r="O31"/>
  <c r="G31" s="1"/>
  <c r="O30"/>
  <c r="G30" s="1"/>
  <c r="O29"/>
  <c r="G29" s="1"/>
  <c r="O28"/>
  <c r="G28" s="1"/>
  <c r="O27"/>
  <c r="G27" s="1"/>
  <c r="O26"/>
  <c r="G26" s="1"/>
  <c r="O25"/>
  <c r="G25" s="1"/>
  <c r="O24"/>
  <c r="G24" s="1"/>
  <c r="O23"/>
  <c r="G23" s="1"/>
  <c r="O22"/>
  <c r="G22" s="1"/>
  <c r="O21"/>
  <c r="G21" s="1"/>
  <c r="O20"/>
  <c r="G20" s="1"/>
  <c r="O19"/>
  <c r="G19" s="1"/>
  <c r="O18"/>
  <c r="G18" s="1"/>
  <c r="O48" i="15"/>
  <c r="G48" s="1"/>
  <c r="O47"/>
  <c r="G47" s="1"/>
  <c r="O46"/>
  <c r="G46" s="1"/>
  <c r="O45"/>
  <c r="G45" s="1"/>
  <c r="O44"/>
  <c r="G44" s="1"/>
  <c r="O43"/>
  <c r="G43" s="1"/>
  <c r="O42"/>
  <c r="G42" s="1"/>
  <c r="O41"/>
  <c r="G41" s="1"/>
  <c r="O40"/>
  <c r="G40" s="1"/>
  <c r="O39"/>
  <c r="G39" s="1"/>
  <c r="O38"/>
  <c r="G38" s="1"/>
  <c r="O37"/>
  <c r="G37" s="1"/>
  <c r="O36"/>
  <c r="G36" s="1"/>
  <c r="O35"/>
  <c r="G35" s="1"/>
  <c r="O34"/>
  <c r="G34" s="1"/>
  <c r="O33"/>
  <c r="G33" s="1"/>
  <c r="O32"/>
  <c r="G32" s="1"/>
  <c r="O31"/>
  <c r="G31" s="1"/>
  <c r="O30"/>
  <c r="G30" s="1"/>
  <c r="O29"/>
  <c r="G29" s="1"/>
  <c r="O28"/>
  <c r="G28" s="1"/>
  <c r="O72" i="16"/>
  <c r="B72" s="1"/>
  <c r="O73"/>
  <c r="G73" s="1"/>
  <c r="O74"/>
  <c r="G74" s="1"/>
  <c r="O71"/>
  <c r="G71" s="1"/>
  <c r="O70"/>
  <c r="G70" s="1"/>
  <c r="O69"/>
  <c r="B69" s="1"/>
  <c r="O68"/>
  <c r="G68" s="1"/>
  <c r="O67"/>
  <c r="G67" s="1"/>
  <c r="O66"/>
  <c r="B66" s="1"/>
  <c r="O65"/>
  <c r="G65" s="1"/>
  <c r="O52" i="11"/>
  <c r="G52" s="1"/>
  <c r="O51"/>
  <c r="G51" s="1"/>
  <c r="O50"/>
  <c r="G50" s="1"/>
  <c r="O38"/>
  <c r="G38" s="1"/>
  <c r="O37"/>
  <c r="G37" s="1"/>
  <c r="O36"/>
  <c r="G36" s="1"/>
  <c r="O35"/>
  <c r="G35" s="1"/>
  <c r="O34"/>
  <c r="G34" s="1"/>
  <c r="O30" i="16"/>
  <c r="B30" s="1"/>
  <c r="O29"/>
  <c r="G29" s="1"/>
  <c r="O28"/>
  <c r="G28" s="1"/>
  <c r="O27"/>
  <c r="B27" s="1"/>
  <c r="O26"/>
  <c r="G26" s="1"/>
  <c r="O25"/>
  <c r="G25" s="1"/>
  <c r="O24"/>
  <c r="B24" s="1"/>
  <c r="O23"/>
  <c r="G23" s="1"/>
  <c r="O22"/>
  <c r="G22" s="1"/>
  <c r="O21"/>
  <c r="B21" s="1"/>
  <c r="O87" i="15"/>
  <c r="G87" s="1"/>
  <c r="O86"/>
  <c r="G86" s="1"/>
  <c r="O85"/>
  <c r="G85" s="1"/>
  <c r="O84"/>
  <c r="G84" s="1"/>
  <c r="O83"/>
  <c r="G83" s="1"/>
  <c r="O82"/>
  <c r="G82" s="1"/>
  <c r="O81"/>
  <c r="G81" s="1"/>
  <c r="O90" i="16"/>
  <c r="B90" s="1"/>
  <c r="O89"/>
  <c r="G89" s="1"/>
  <c r="O75"/>
  <c r="B75" s="1"/>
  <c r="O35"/>
  <c r="G35" s="1"/>
  <c r="R4"/>
  <c r="Q4"/>
  <c r="O94" i="15"/>
  <c r="G94" s="1"/>
  <c r="O88"/>
  <c r="G88" s="1"/>
  <c r="O25"/>
  <c r="B25" s="1"/>
  <c r="O26"/>
  <c r="G26" s="1"/>
  <c r="O27"/>
  <c r="G27" s="1"/>
  <c r="O73"/>
  <c r="G73" s="1"/>
  <c r="O74"/>
  <c r="G74" s="1"/>
  <c r="O75"/>
  <c r="G75" s="1"/>
  <c r="O76"/>
  <c r="G76" s="1"/>
  <c r="O24"/>
  <c r="G24" s="1"/>
  <c r="O23"/>
  <c r="B23" s="1"/>
  <c r="O12"/>
  <c r="G12" s="1"/>
  <c r="O13"/>
  <c r="B13" s="1"/>
  <c r="O14"/>
  <c r="B14" s="1"/>
  <c r="O15"/>
  <c r="G15" s="1"/>
  <c r="O16"/>
  <c r="B16" s="1"/>
  <c r="O17"/>
  <c r="B17" s="1"/>
  <c r="O18"/>
  <c r="G18" s="1"/>
  <c r="O19"/>
  <c r="B19" s="1"/>
  <c r="O20"/>
  <c r="B20" s="1"/>
  <c r="O21"/>
  <c r="G21" s="1"/>
  <c r="O22"/>
  <c r="B22" s="1"/>
  <c r="O77"/>
  <c r="G77" s="1"/>
  <c r="O78"/>
  <c r="G78" s="1"/>
  <c r="O79"/>
  <c r="G79" s="1"/>
  <c r="O80"/>
  <c r="G80" s="1"/>
  <c r="O89"/>
  <c r="G89" s="1"/>
  <c r="O90"/>
  <c r="G90" s="1"/>
  <c r="O91"/>
  <c r="G91" s="1"/>
  <c r="O92"/>
  <c r="G92" s="1"/>
  <c r="O93"/>
  <c r="G93" s="1"/>
  <c r="O11"/>
  <c r="B11" s="1"/>
  <c r="O10"/>
  <c r="B10" s="1"/>
  <c r="O9"/>
  <c r="G9" s="1"/>
  <c r="O8"/>
  <c r="B8" s="1"/>
  <c r="O7"/>
  <c r="B7" s="1"/>
  <c r="O6"/>
  <c r="G6" s="1"/>
  <c r="O5"/>
  <c r="B5" s="1"/>
  <c r="O4"/>
  <c r="B4" s="1"/>
  <c r="H92" i="16"/>
  <c r="D92"/>
  <c r="C92"/>
  <c r="O91"/>
  <c r="G91" s="1"/>
  <c r="O34"/>
  <c r="G34" s="1"/>
  <c r="O33"/>
  <c r="B33" s="1"/>
  <c r="O32"/>
  <c r="G32" s="1"/>
  <c r="O31"/>
  <c r="G31" s="1"/>
  <c r="O20"/>
  <c r="G20" s="1"/>
  <c r="O19"/>
  <c r="G19" s="1"/>
  <c r="O18"/>
  <c r="B18" s="1"/>
  <c r="O17"/>
  <c r="G17" s="1"/>
  <c r="O16"/>
  <c r="G16" s="1"/>
  <c r="O15"/>
  <c r="B15" s="1"/>
  <c r="O14"/>
  <c r="G14" s="1"/>
  <c r="O13"/>
  <c r="G13" s="1"/>
  <c r="O12"/>
  <c r="B12" s="1"/>
  <c r="O11"/>
  <c r="G11" s="1"/>
  <c r="O10"/>
  <c r="G10" s="1"/>
  <c r="O9"/>
  <c r="B9" s="1"/>
  <c r="O8"/>
  <c r="G8" s="1"/>
  <c r="O7"/>
  <c r="G7" s="1"/>
  <c r="O6"/>
  <c r="B6" s="1"/>
  <c r="O5"/>
  <c r="G5" s="1"/>
  <c r="O4"/>
  <c r="G4" s="1"/>
  <c r="O14" i="11"/>
  <c r="G14" s="1"/>
  <c r="O13"/>
  <c r="G13" s="1"/>
  <c r="O12"/>
  <c r="G12" s="1"/>
  <c r="O11"/>
  <c r="G11" s="1"/>
  <c r="O10"/>
  <c r="G10" s="1"/>
  <c r="O9"/>
  <c r="G9" s="1"/>
  <c r="O8"/>
  <c r="G8" s="1"/>
  <c r="O7"/>
  <c r="G7" s="1"/>
  <c r="O15"/>
  <c r="G15" s="1"/>
  <c r="O16"/>
  <c r="G16" s="1"/>
  <c r="O17"/>
  <c r="G17" s="1"/>
  <c r="O53"/>
  <c r="G53" s="1"/>
  <c r="O54"/>
  <c r="G54" s="1"/>
  <c r="O62"/>
  <c r="G62" s="1"/>
  <c r="O63"/>
  <c r="G63" s="1"/>
  <c r="O64"/>
  <c r="G64" s="1"/>
  <c r="O65"/>
  <c r="G65" s="1"/>
  <c r="O66"/>
  <c r="G66" s="1"/>
  <c r="O6"/>
  <c r="G6" s="1"/>
  <c r="O5"/>
  <c r="G5" s="1"/>
  <c r="O4"/>
  <c r="G4" s="1"/>
  <c r="I67"/>
  <c r="H67"/>
  <c r="B66" l="1"/>
  <c r="B63"/>
  <c r="B57"/>
  <c r="B54"/>
  <c r="B51"/>
  <c r="B48"/>
  <c r="B45"/>
  <c r="B42"/>
  <c r="B39"/>
  <c r="B36"/>
  <c r="B33"/>
  <c r="B30"/>
  <c r="B27"/>
  <c r="B24"/>
  <c r="B21"/>
  <c r="B18"/>
  <c r="B15"/>
  <c r="B12"/>
  <c r="B9"/>
  <c r="B6"/>
  <c r="B4"/>
  <c r="B64"/>
  <c r="B61"/>
  <c r="B58"/>
  <c r="B55"/>
  <c r="B52"/>
  <c r="B49"/>
  <c r="B46"/>
  <c r="B43"/>
  <c r="B40"/>
  <c r="B37"/>
  <c r="B34"/>
  <c r="B31"/>
  <c r="B28"/>
  <c r="B25"/>
  <c r="B22"/>
  <c r="B19"/>
  <c r="B16"/>
  <c r="B13"/>
  <c r="B10"/>
  <c r="B7"/>
  <c r="B65"/>
  <c r="B62"/>
  <c r="B59"/>
  <c r="B56"/>
  <c r="B53"/>
  <c r="B50"/>
  <c r="B47"/>
  <c r="B44"/>
  <c r="B41"/>
  <c r="B38"/>
  <c r="B35"/>
  <c r="B32"/>
  <c r="B29"/>
  <c r="B26"/>
  <c r="B23"/>
  <c r="B20"/>
  <c r="B17"/>
  <c r="B14"/>
  <c r="B11"/>
  <c r="B8"/>
  <c r="B5"/>
  <c r="B4" i="16"/>
  <c r="B91"/>
  <c r="B88"/>
  <c r="B85"/>
  <c r="B82"/>
  <c r="B79"/>
  <c r="B76"/>
  <c r="B73"/>
  <c r="B70"/>
  <c r="B67"/>
  <c r="B64"/>
  <c r="B61"/>
  <c r="B58"/>
  <c r="B55"/>
  <c r="B52"/>
  <c r="B49"/>
  <c r="B46"/>
  <c r="B43"/>
  <c r="B40"/>
  <c r="B37"/>
  <c r="B34"/>
  <c r="B31"/>
  <c r="B28"/>
  <c r="B25"/>
  <c r="B22"/>
  <c r="B19"/>
  <c r="B16"/>
  <c r="B13"/>
  <c r="B10"/>
  <c r="B7"/>
  <c r="G90"/>
  <c r="G87"/>
  <c r="G84"/>
  <c r="G81"/>
  <c r="G78"/>
  <c r="G75"/>
  <c r="G72"/>
  <c r="G69"/>
  <c r="G66"/>
  <c r="G63"/>
  <c r="G60"/>
  <c r="G57"/>
  <c r="G54"/>
  <c r="G51"/>
  <c r="G48"/>
  <c r="G45"/>
  <c r="G42"/>
  <c r="G39"/>
  <c r="G36"/>
  <c r="G33"/>
  <c r="G30"/>
  <c r="G27"/>
  <c r="G24"/>
  <c r="G21"/>
  <c r="G18"/>
  <c r="G15"/>
  <c r="G12"/>
  <c r="G9"/>
  <c r="G6"/>
  <c r="B5"/>
  <c r="B89"/>
  <c r="B86"/>
  <c r="B83"/>
  <c r="B80"/>
  <c r="B77"/>
  <c r="B74"/>
  <c r="B71"/>
  <c r="B68"/>
  <c r="B65"/>
  <c r="B62"/>
  <c r="B59"/>
  <c r="B56"/>
  <c r="B53"/>
  <c r="B50"/>
  <c r="B47"/>
  <c r="B44"/>
  <c r="B41"/>
  <c r="B38"/>
  <c r="B35"/>
  <c r="B32"/>
  <c r="B29"/>
  <c r="B26"/>
  <c r="B23"/>
  <c r="B20"/>
  <c r="B17"/>
  <c r="B14"/>
  <c r="B11"/>
  <c r="B8"/>
  <c r="B93" i="15"/>
  <c r="B90"/>
  <c r="B87"/>
  <c r="B84"/>
  <c r="B81"/>
  <c r="B78"/>
  <c r="B75"/>
  <c r="B72"/>
  <c r="B69"/>
  <c r="B66"/>
  <c r="B63"/>
  <c r="B60"/>
  <c r="B57"/>
  <c r="B54"/>
  <c r="B51"/>
  <c r="B48"/>
  <c r="B45"/>
  <c r="B42"/>
  <c r="B39"/>
  <c r="B36"/>
  <c r="B33"/>
  <c r="B30"/>
  <c r="B27"/>
  <c r="B24"/>
  <c r="B21"/>
  <c r="B18"/>
  <c r="B15"/>
  <c r="B12"/>
  <c r="B9"/>
  <c r="B6"/>
  <c r="G25"/>
  <c r="G22"/>
  <c r="G19"/>
  <c r="G16"/>
  <c r="G13"/>
  <c r="G10"/>
  <c r="G7"/>
  <c r="B94"/>
  <c r="B91"/>
  <c r="B88"/>
  <c r="B85"/>
  <c r="B82"/>
  <c r="B79"/>
  <c r="B76"/>
  <c r="B73"/>
  <c r="B70"/>
  <c r="B67"/>
  <c r="B64"/>
  <c r="B61"/>
  <c r="B58"/>
  <c r="B55"/>
  <c r="B52"/>
  <c r="B49"/>
  <c r="B46"/>
  <c r="B43"/>
  <c r="B40"/>
  <c r="B37"/>
  <c r="B34"/>
  <c r="B31"/>
  <c r="B28"/>
  <c r="G4"/>
  <c r="G23"/>
  <c r="G20"/>
  <c r="G17"/>
  <c r="G14"/>
  <c r="G11"/>
  <c r="G8"/>
  <c r="G5"/>
  <c r="B92"/>
  <c r="B89"/>
  <c r="B86"/>
  <c r="B83"/>
  <c r="B80"/>
  <c r="B77"/>
  <c r="B74"/>
  <c r="B71"/>
  <c r="B68"/>
  <c r="B65"/>
  <c r="B62"/>
  <c r="B59"/>
  <c r="B56"/>
  <c r="B53"/>
  <c r="B50"/>
  <c r="B47"/>
  <c r="B44"/>
  <c r="B41"/>
  <c r="B38"/>
  <c r="B35"/>
  <c r="B32"/>
  <c r="B29"/>
  <c r="B26"/>
  <c r="G4" i="19"/>
  <c r="B65" i="18"/>
  <c r="B62"/>
  <c r="B8"/>
  <c r="B5"/>
  <c r="B66"/>
  <c r="B63"/>
  <c r="B57"/>
  <c r="B54"/>
  <c r="B51"/>
  <c r="B48"/>
  <c r="B45"/>
  <c r="B42"/>
  <c r="B39"/>
  <c r="B36"/>
  <c r="B33"/>
  <c r="B30"/>
  <c r="B27"/>
  <c r="B24"/>
  <c r="B21"/>
  <c r="B18"/>
  <c r="B15"/>
  <c r="B12"/>
  <c r="B9"/>
  <c r="B6"/>
  <c r="B4"/>
  <c r="B64"/>
  <c r="B61"/>
  <c r="B58"/>
  <c r="B55"/>
  <c r="B52"/>
  <c r="B49"/>
  <c r="B46"/>
  <c r="B43"/>
  <c r="B40"/>
  <c r="B37"/>
  <c r="B34"/>
  <c r="B31"/>
  <c r="B28"/>
  <c r="B25"/>
  <c r="B22"/>
  <c r="B19"/>
  <c r="B16"/>
  <c r="B13"/>
  <c r="B10"/>
  <c r="B7"/>
  <c r="F4" i="21"/>
  <c r="F3" i="19"/>
  <c r="F10" i="16"/>
  <c r="F9"/>
  <c r="F10" i="11"/>
  <c r="F9"/>
  <c r="F9" i="15"/>
  <c r="F10"/>
  <c r="F3"/>
  <c r="F4" i="16"/>
  <c r="F3"/>
  <c r="F4" i="15"/>
  <c r="F4" i="11"/>
  <c r="F3"/>
</calcChain>
</file>

<file path=xl/sharedStrings.xml><?xml version="1.0" encoding="utf-8"?>
<sst xmlns="http://schemas.openxmlformats.org/spreadsheetml/2006/main" count="399" uniqueCount="42">
  <si>
    <t>Call</t>
  </si>
  <si>
    <t>Цена</t>
  </si>
  <si>
    <t>Объем</t>
  </si>
  <si>
    <t>ОИ</t>
  </si>
  <si>
    <t>Put</t>
  </si>
  <si>
    <t>Итого</t>
  </si>
  <si>
    <t>Put/Call</t>
  </si>
  <si>
    <t>По объему</t>
  </si>
  <si>
    <t>По ОИ</t>
  </si>
  <si>
    <t>премия</t>
  </si>
  <si>
    <t>EUR</t>
  </si>
  <si>
    <t>GBP</t>
  </si>
  <si>
    <t>AUD</t>
  </si>
  <si>
    <t>страйк</t>
  </si>
  <si>
    <t>Forward Points</t>
  </si>
  <si>
    <t>Call/Put</t>
  </si>
  <si>
    <t>Для CME</t>
  </si>
  <si>
    <t>Число</t>
  </si>
  <si>
    <t>Сильные</t>
  </si>
  <si>
    <t>Средние</t>
  </si>
  <si>
    <t>Слабые</t>
  </si>
  <si>
    <t xml:space="preserve"> &lt; 500</t>
  </si>
  <si>
    <t>&lt; 1000</t>
  </si>
  <si>
    <t xml:space="preserve">500-1000 </t>
  </si>
  <si>
    <t>1000-2000</t>
  </si>
  <si>
    <t>1000 &gt;</t>
  </si>
  <si>
    <t>2000 &gt;</t>
  </si>
  <si>
    <t>&lt; 100</t>
  </si>
  <si>
    <t>&lt; 500</t>
  </si>
  <si>
    <t>100-300</t>
  </si>
  <si>
    <t>500-1000</t>
  </si>
  <si>
    <t>300 &gt;</t>
  </si>
  <si>
    <t>&lt; 50</t>
  </si>
  <si>
    <t>&lt; 300</t>
  </si>
  <si>
    <t>50-100</t>
  </si>
  <si>
    <t>300-500</t>
  </si>
  <si>
    <t>100 &gt;</t>
  </si>
  <si>
    <t>500 &gt;</t>
  </si>
  <si>
    <t>CHF</t>
  </si>
  <si>
    <t>CAD</t>
  </si>
  <si>
    <t>JPY</t>
  </si>
  <si>
    <t>GOLD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</si>
</sst>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_ "/>
    <numFmt numFmtId="166" formatCode="0.0"/>
  </numFmts>
  <fonts count="1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rgb="FF3794FB"/>
      <name val="Calibri"/>
      <family val="2"/>
      <charset val="204"/>
      <scheme val="minor"/>
    </font>
    <font>
      <b/>
      <sz val="11"/>
      <color rgb="FF3794FB"/>
      <name val="Calibri"/>
      <family val="2"/>
      <charset val="204"/>
      <scheme val="minor"/>
    </font>
    <font>
      <b/>
      <sz val="14"/>
      <color rgb="FFFF4747"/>
      <name val="Calibri"/>
      <family val="2"/>
      <charset val="204"/>
      <scheme val="minor"/>
    </font>
    <font>
      <b/>
      <sz val="11"/>
      <color rgb="FFFF4747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6"/>
      <color rgb="FF000000"/>
      <name val="Lucida Console"/>
      <family val="3"/>
      <charset val="134"/>
    </font>
    <font>
      <b/>
      <sz val="14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color rgb="FF000000"/>
      <name val="Calibri"/>
      <family val="3"/>
      <charset val="134"/>
    </font>
  </fonts>
  <fills count="19">
    <fill>
      <patternFill patternType="none"/>
    </fill>
    <fill>
      <patternFill patternType="gray125"/>
    </fill>
    <fill>
      <patternFill patternType="solid">
        <fgColor rgb="FFFF4747"/>
        <bgColor indexed="64"/>
      </patternFill>
    </fill>
    <fill>
      <patternFill patternType="solid">
        <fgColor rgb="FF3794FB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656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rgb="FF66FF3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theme="0" tint="-0.24994659260841701"/>
      </bottom>
      <diagonal/>
    </border>
    <border>
      <left style="medium">
        <color auto="1"/>
      </left>
      <right style="medium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auto="1"/>
      </left>
      <right style="medium">
        <color auto="1"/>
      </right>
      <top style="thin">
        <color theme="0" tint="-0.24994659260841701"/>
      </top>
      <bottom style="medium">
        <color auto="1"/>
      </bottom>
      <diagonal/>
    </border>
  </borders>
  <cellStyleXfs count="10">
    <xf numFmtId="0" fontId="0" fillId="0" borderId="0"/>
    <xf numFmtId="0" fontId="3" fillId="0" borderId="0">
      <alignment horizontal="center" vertical="center"/>
    </xf>
    <xf numFmtId="0" fontId="5" fillId="0" borderId="0">
      <alignment horizontal="center" vertical="center"/>
    </xf>
    <xf numFmtId="0" fontId="1" fillId="0" borderId="5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9" fontId="12" fillId="0" borderId="0" applyFont="0" applyFill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6" borderId="0" applyNumberFormat="0" applyBorder="0" applyAlignment="0" applyProtection="0"/>
  </cellStyleXfs>
  <cellXfs count="97">
    <xf numFmtId="0" fontId="0" fillId="0" borderId="0" xfId="0"/>
    <xf numFmtId="0" fontId="1" fillId="0" borderId="0" xfId="0" applyFont="1"/>
    <xf numFmtId="0" fontId="1" fillId="0" borderId="5" xfId="0" applyFont="1" applyBorder="1"/>
    <xf numFmtId="0" fontId="1" fillId="0" borderId="3" xfId="0" applyFont="1" applyBorder="1"/>
    <xf numFmtId="0" fontId="1" fillId="0" borderId="6" xfId="0" applyFont="1" applyBorder="1"/>
    <xf numFmtId="0" fontId="1" fillId="0" borderId="4" xfId="0" applyFont="1" applyBorder="1"/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/>
    <xf numFmtId="0" fontId="1" fillId="0" borderId="7" xfId="0" applyFont="1" applyBorder="1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4" fontId="1" fillId="0" borderId="2" xfId="0" applyNumberFormat="1" applyFont="1" applyBorder="1"/>
    <xf numFmtId="0" fontId="6" fillId="4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2" fontId="1" fillId="6" borderId="1" xfId="0" applyNumberFormat="1" applyFont="1" applyFill="1" applyBorder="1"/>
    <xf numFmtId="0" fontId="5" fillId="0" borderId="0" xfId="2">
      <alignment horizontal="center" vertical="center"/>
    </xf>
    <xf numFmtId="0" fontId="3" fillId="0" borderId="0" xfId="1">
      <alignment horizontal="center" vertical="center"/>
    </xf>
    <xf numFmtId="0" fontId="1" fillId="0" borderId="5" xfId="3" applyFont="1"/>
    <xf numFmtId="0" fontId="1" fillId="0" borderId="9" xfId="0" applyFont="1" applyFill="1" applyBorder="1"/>
    <xf numFmtId="0" fontId="1" fillId="0" borderId="10" xfId="0" applyFont="1" applyFill="1" applyBorder="1"/>
    <xf numFmtId="0" fontId="1" fillId="0" borderId="11" xfId="0" applyFont="1" applyFill="1" applyBorder="1"/>
    <xf numFmtId="0" fontId="1" fillId="0" borderId="8" xfId="0" applyFont="1" applyFill="1" applyBorder="1"/>
    <xf numFmtId="0" fontId="7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0" borderId="5" xfId="3"/>
    <xf numFmtId="165" fontId="8" fillId="0" borderId="0" xfId="0" applyNumberFormat="1" applyFont="1" applyFill="1" applyBorder="1" applyAlignment="1">
      <alignment horizontal="left" vertical="top"/>
    </xf>
    <xf numFmtId="0" fontId="9" fillId="0" borderId="5" xfId="3" applyFont="1"/>
    <xf numFmtId="2" fontId="1" fillId="10" borderId="1" xfId="0" applyNumberFormat="1" applyFont="1" applyFill="1" applyBorder="1"/>
    <xf numFmtId="0" fontId="9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6" borderId="1" xfId="0" applyFont="1" applyFill="1" applyBorder="1"/>
    <xf numFmtId="0" fontId="9" fillId="10" borderId="1" xfId="0" applyFont="1" applyFill="1" applyBorder="1"/>
    <xf numFmtId="0" fontId="9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11" fillId="11" borderId="12" xfId="4" applyNumberFormat="1" applyFont="1" applyBorder="1"/>
    <xf numFmtId="164" fontId="11" fillId="12" borderId="12" xfId="5" applyNumberFormat="1" applyFont="1" applyBorder="1"/>
    <xf numFmtId="0" fontId="6" fillId="4" borderId="21" xfId="0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/>
    </xf>
    <xf numFmtId="0" fontId="12" fillId="16" borderId="19" xfId="9" applyFont="1" applyBorder="1" applyAlignment="1">
      <alignment horizontal="center" vertical="center"/>
    </xf>
    <xf numFmtId="0" fontId="12" fillId="16" borderId="18" xfId="9" applyFont="1" applyBorder="1" applyAlignment="1">
      <alignment horizontal="center" vertical="center"/>
    </xf>
    <xf numFmtId="0" fontId="12" fillId="16" borderId="15" xfId="9" applyFont="1" applyBorder="1" applyAlignment="1">
      <alignment horizontal="center" vertical="center"/>
    </xf>
    <xf numFmtId="0" fontId="12" fillId="16" borderId="14" xfId="9" applyFont="1" applyBorder="1" applyAlignment="1">
      <alignment horizontal="center" vertical="center"/>
    </xf>
    <xf numFmtId="0" fontId="12" fillId="14" borderId="19" xfId="7" applyFont="1" applyBorder="1" applyAlignment="1">
      <alignment horizontal="center" vertical="center"/>
    </xf>
    <xf numFmtId="0" fontId="12" fillId="14" borderId="18" xfId="7" applyFont="1" applyBorder="1" applyAlignment="1">
      <alignment horizontal="center" vertical="center"/>
    </xf>
    <xf numFmtId="0" fontId="12" fillId="14" borderId="15" xfId="7" applyFont="1" applyBorder="1" applyAlignment="1">
      <alignment horizontal="center" vertical="center"/>
    </xf>
    <xf numFmtId="0" fontId="12" fillId="14" borderId="14" xfId="7" applyFont="1" applyBorder="1" applyAlignment="1">
      <alignment horizontal="center" vertical="center"/>
    </xf>
    <xf numFmtId="0" fontId="12" fillId="15" borderId="17" xfId="8" applyFont="1" applyBorder="1" applyAlignment="1">
      <alignment horizontal="center" vertical="center"/>
    </xf>
    <xf numFmtId="0" fontId="12" fillId="15" borderId="16" xfId="8" applyFont="1" applyBorder="1" applyAlignment="1">
      <alignment horizontal="center" vertical="center"/>
    </xf>
    <xf numFmtId="0" fontId="12" fillId="15" borderId="15" xfId="8" applyFont="1" applyBorder="1" applyAlignment="1">
      <alignment horizontal="center" vertical="center"/>
    </xf>
    <xf numFmtId="0" fontId="12" fillId="15" borderId="14" xfId="8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9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2" fontId="1" fillId="0" borderId="2" xfId="0" applyNumberFormat="1" applyFont="1" applyBorder="1"/>
    <xf numFmtId="166" fontId="1" fillId="0" borderId="2" xfId="0" applyNumberFormat="1" applyFont="1" applyBorder="1"/>
    <xf numFmtId="49" fontId="0" fillId="0" borderId="26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49" fontId="0" fillId="0" borderId="27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49" fontId="0" fillId="0" borderId="27" xfId="6" applyNumberFormat="1" applyFont="1" applyBorder="1" applyAlignment="1">
      <alignment horizontal="center" vertical="center"/>
    </xf>
    <xf numFmtId="49" fontId="0" fillId="0" borderId="28" xfId="0" applyNumberForma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6" fillId="16" borderId="24" xfId="9" applyFont="1" applyBorder="1" applyAlignment="1">
      <alignment horizontal="center" vertical="center"/>
    </xf>
    <xf numFmtId="0" fontId="6" fillId="16" borderId="25" xfId="9" applyFont="1" applyBorder="1" applyAlignment="1">
      <alignment horizontal="center" vertical="center"/>
    </xf>
    <xf numFmtId="0" fontId="6" fillId="14" borderId="24" xfId="7" applyFont="1" applyBorder="1" applyAlignment="1">
      <alignment horizontal="center" vertical="center"/>
    </xf>
    <xf numFmtId="0" fontId="6" fillId="14" borderId="25" xfId="7" applyFont="1" applyBorder="1" applyAlignment="1">
      <alignment horizontal="center" vertical="center"/>
    </xf>
    <xf numFmtId="0" fontId="6" fillId="15" borderId="24" xfId="8" applyFont="1" applyBorder="1" applyAlignment="1">
      <alignment horizontal="center" vertical="center"/>
    </xf>
    <xf numFmtId="0" fontId="6" fillId="15" borderId="25" xfId="8" applyFont="1" applyBorder="1" applyAlignment="1">
      <alignment horizontal="center" vertical="center"/>
    </xf>
    <xf numFmtId="0" fontId="0" fillId="0" borderId="22" xfId="0" applyBorder="1"/>
    <xf numFmtId="0" fontId="0" fillId="0" borderId="23" xfId="0" applyBorder="1"/>
    <xf numFmtId="0" fontId="9" fillId="3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9" fillId="13" borderId="13" xfId="0" applyFont="1" applyFill="1" applyBorder="1" applyAlignment="1">
      <alignment horizontal="center" vertical="center"/>
    </xf>
    <xf numFmtId="0" fontId="9" fillId="13" borderId="7" xfId="0" applyFont="1" applyFill="1" applyBorder="1" applyAlignment="1">
      <alignment horizontal="center" vertical="center"/>
    </xf>
    <xf numFmtId="0" fontId="9" fillId="10" borderId="13" xfId="0" applyFont="1" applyFill="1" applyBorder="1" applyAlignment="1">
      <alignment horizontal="center" vertical="center"/>
    </xf>
    <xf numFmtId="0" fontId="9" fillId="10" borderId="7" xfId="0" applyFont="1" applyFill="1" applyBorder="1" applyAlignment="1">
      <alignment horizontal="center" vertical="center"/>
    </xf>
    <xf numFmtId="0" fontId="0" fillId="17" borderId="1" xfId="0" applyFill="1" applyBorder="1" applyAlignment="1">
      <alignment horizontal="center" vertical="center"/>
    </xf>
    <xf numFmtId="0" fontId="0" fillId="18" borderId="1" xfId="0" applyFill="1" applyBorder="1" applyAlignment="1">
      <alignment horizontal="center" vertical="center"/>
    </xf>
    <xf numFmtId="0" fontId="6" fillId="7" borderId="13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6" borderId="13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</cellXfs>
  <cellStyles count="10">
    <cellStyle name="60% - Акцент1" xfId="4" builtinId="32"/>
    <cellStyle name="Call" xfId="1"/>
    <cellStyle name="Put" xfId="2"/>
    <cellStyle name="Акцент2" xfId="5" builtinId="33"/>
    <cellStyle name="Нейтральный" xfId="9" builtinId="28"/>
    <cellStyle name="Объем ОИ" xfId="3"/>
    <cellStyle name="Обычный" xfId="0" builtinId="0"/>
    <cellStyle name="Плохой" xfId="8" builtinId="27"/>
    <cellStyle name="Процентный" xfId="6" builtinId="5"/>
    <cellStyle name="Хороший" xfId="7" builtinId="26"/>
  </cellStyles>
  <dxfs count="0"/>
  <tableStyles count="0" defaultTableStyle="TableStyleMedium9" defaultPivotStyle="PivotStyleLight16"/>
  <colors>
    <mruColors>
      <color rgb="FF66FF33"/>
      <color rgb="FFEAE527"/>
      <color rgb="FFFF6565"/>
      <color rgb="FFFF0D0D"/>
      <color rgb="FF0066FF"/>
      <color rgb="FF1506D8"/>
      <color rgb="FF6058FE"/>
      <color rgb="FFFF4747"/>
      <color rgb="FF3794FB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lineChart>
        <c:grouping val="standard"/>
        <c:ser>
          <c:idx val="0"/>
          <c:order val="0"/>
          <c:tx>
            <c:strRef>
              <c:f>'P|C'!$B$2</c:f>
              <c:strCache>
                <c:ptCount val="1"/>
                <c:pt idx="0">
                  <c:v>Объем</c:v>
                </c:pt>
              </c:strCache>
            </c:strRef>
          </c:tx>
          <c:spPr>
            <a:ln w="19050">
              <a:solidFill>
                <a:srgbClr val="00B0F0"/>
              </a:solidFill>
              <a:prstDash val="solid"/>
              <a:tailEnd type="none" w="lg" len="med"/>
            </a:ln>
            <a:effectLst>
              <a:outerShdw dist="50800" sx="1000" sy="1000" algn="ctr" rotWithShape="0">
                <a:srgbClr val="000000"/>
              </a:outerShdw>
            </a:effectLst>
          </c:spPr>
          <c:marker>
            <c:symbol val="diamond"/>
            <c:size val="7"/>
            <c:spPr>
              <a:solidFill>
                <a:srgbClr val="00B0F0"/>
              </a:solidFill>
              <a:ln>
                <a:tailEnd w="sm" len="sm"/>
              </a:ln>
            </c:spPr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'P|C'!$B$3:$B$33</c:f>
              <c:numCache>
                <c:formatCode>General</c:formatCode>
                <c:ptCount val="31"/>
              </c:numCache>
            </c:numRef>
          </c:val>
        </c:ser>
        <c:ser>
          <c:idx val="1"/>
          <c:order val="1"/>
          <c:tx>
            <c:v>ОИ</c:v>
          </c:tx>
          <c:spPr>
            <a:ln w="22225">
              <a:solidFill>
                <a:srgbClr val="FF0000"/>
              </a:solidFill>
              <a:prstDash val="sysDash"/>
              <a:tailEnd type="oval" w="med" len="med"/>
            </a:ln>
          </c:spPr>
          <c:marker>
            <c:symbol val="none"/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'P|C'!$C$3:$C$33</c:f>
              <c:numCache>
                <c:formatCode>General</c:formatCode>
                <c:ptCount val="31"/>
              </c:numCache>
            </c:numRef>
          </c:val>
        </c:ser>
        <c:marker val="1"/>
        <c:axId val="83935232"/>
        <c:axId val="83936768"/>
      </c:lineChart>
      <c:catAx>
        <c:axId val="83935232"/>
        <c:scaling>
          <c:orientation val="minMax"/>
        </c:scaling>
        <c:axPos val="b"/>
        <c:numFmt formatCode="@" sourceLinked="1"/>
        <c:majorTickMark val="none"/>
        <c:tickLblPos val="nextTo"/>
        <c:crossAx val="83936768"/>
        <c:crossesAt val="1"/>
        <c:auto val="1"/>
        <c:lblAlgn val="ctr"/>
        <c:lblOffset val="100"/>
      </c:catAx>
      <c:valAx>
        <c:axId val="83936768"/>
        <c:scaling>
          <c:orientation val="minMax"/>
        </c:scaling>
        <c:axPos val="l"/>
        <c:majorGridlines>
          <c:spPr>
            <a:ln cmpd="sng">
              <a:prstDash val="sysDot"/>
            </a:ln>
          </c:spPr>
        </c:majorGridlines>
        <c:numFmt formatCode="General" sourceLinked="1"/>
        <c:majorTickMark val="none"/>
        <c:tickLblPos val="nextTo"/>
        <c:spPr>
          <a:ln w="9525"/>
          <a:effectLst>
            <a:outerShdw sx="1000" sy="1000" algn="ctr" rotWithShape="0">
              <a:srgbClr val="000000"/>
            </a:outerShdw>
          </a:effectLst>
        </c:spPr>
        <c:crossAx val="8393523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spPr>
    <a:effectLst>
      <a:softEdge rad="31750"/>
    </a:effectLst>
  </c:spPr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lineChart>
        <c:grouping val="standard"/>
        <c:ser>
          <c:idx val="0"/>
          <c:order val="0"/>
          <c:tx>
            <c:v>Объем</c:v>
          </c:tx>
          <c:spPr>
            <a:ln w="19050">
              <a:solidFill>
                <a:srgbClr val="00B0F0"/>
              </a:solidFill>
              <a:prstDash val="solid"/>
              <a:tailEnd type="none" w="lg" len="med"/>
            </a:ln>
            <a:effectLst>
              <a:outerShdw dist="50800" sx="1000" sy="1000" algn="ctr" rotWithShape="0">
                <a:srgbClr val="000000"/>
              </a:outerShdw>
            </a:effectLst>
          </c:spPr>
          <c:marker>
            <c:symbol val="diamond"/>
            <c:size val="7"/>
            <c:spPr>
              <a:solidFill>
                <a:srgbClr val="00B0F0"/>
              </a:solidFill>
              <a:ln>
                <a:tailEnd w="sm" len="sm"/>
              </a:ln>
            </c:spPr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'P|C'!$D$3:$D$33</c:f>
              <c:numCache>
                <c:formatCode>General</c:formatCode>
                <c:ptCount val="31"/>
              </c:numCache>
            </c:numRef>
          </c:val>
        </c:ser>
        <c:ser>
          <c:idx val="1"/>
          <c:order val="1"/>
          <c:tx>
            <c:v>ОИ</c:v>
          </c:tx>
          <c:spPr>
            <a:ln w="22225">
              <a:solidFill>
                <a:srgbClr val="FF0000"/>
              </a:solidFill>
              <a:prstDash val="sysDash"/>
              <a:tailEnd type="oval" w="med" len="med"/>
            </a:ln>
          </c:spPr>
          <c:marker>
            <c:symbol val="none"/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'P|C'!$E$3:$E$33</c:f>
              <c:numCache>
                <c:formatCode>General</c:formatCode>
                <c:ptCount val="31"/>
              </c:numCache>
            </c:numRef>
          </c:val>
        </c:ser>
        <c:marker val="1"/>
        <c:axId val="89550208"/>
        <c:axId val="90047616"/>
      </c:lineChart>
      <c:catAx>
        <c:axId val="89550208"/>
        <c:scaling>
          <c:orientation val="minMax"/>
        </c:scaling>
        <c:axPos val="b"/>
        <c:numFmt formatCode="@" sourceLinked="1"/>
        <c:majorTickMark val="none"/>
        <c:tickLblPos val="nextTo"/>
        <c:crossAx val="90047616"/>
        <c:crossesAt val="1"/>
        <c:auto val="1"/>
        <c:lblAlgn val="ctr"/>
        <c:lblOffset val="100"/>
      </c:catAx>
      <c:valAx>
        <c:axId val="90047616"/>
        <c:scaling>
          <c:orientation val="minMax"/>
        </c:scaling>
        <c:axPos val="l"/>
        <c:majorGridlines>
          <c:spPr>
            <a:ln cmpd="sng">
              <a:prstDash val="sysDot"/>
            </a:ln>
          </c:spPr>
        </c:majorGridlines>
        <c:numFmt formatCode="General" sourceLinked="1"/>
        <c:majorTickMark val="none"/>
        <c:tickLblPos val="nextTo"/>
        <c:spPr>
          <a:ln w="9525"/>
          <a:effectLst>
            <a:outerShdw sx="1000" sy="1000" algn="ctr" rotWithShape="0">
              <a:srgbClr val="000000"/>
            </a:outerShdw>
          </a:effectLst>
        </c:spPr>
        <c:crossAx val="89550208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spPr>
    <a:effectLst>
      <a:softEdge rad="31750"/>
    </a:effectLst>
  </c:spPr>
  <c:printSettings>
    <c:headerFooter/>
    <c:pageMargins b="0.75000000000000389" l="0.70000000000000062" r="0.70000000000000062" t="0.75000000000000389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lineChart>
        <c:grouping val="standard"/>
        <c:ser>
          <c:idx val="0"/>
          <c:order val="0"/>
          <c:tx>
            <c:v>Объем</c:v>
          </c:tx>
          <c:spPr>
            <a:ln w="19050">
              <a:solidFill>
                <a:srgbClr val="00B0F0"/>
              </a:solidFill>
              <a:prstDash val="solid"/>
              <a:tailEnd type="none" w="lg" len="med"/>
            </a:ln>
            <a:effectLst>
              <a:outerShdw dist="50800" sx="1000" sy="1000" algn="ctr" rotWithShape="0">
                <a:srgbClr val="000000"/>
              </a:outerShdw>
            </a:effectLst>
          </c:spPr>
          <c:marker>
            <c:symbol val="diamond"/>
            <c:size val="7"/>
            <c:spPr>
              <a:solidFill>
                <a:srgbClr val="00B0F0"/>
              </a:solidFill>
              <a:ln>
                <a:tailEnd w="sm" len="sm"/>
              </a:ln>
            </c:spPr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'P|C'!$F$3:$F$33</c:f>
              <c:numCache>
                <c:formatCode>General</c:formatCode>
                <c:ptCount val="31"/>
              </c:numCache>
            </c:numRef>
          </c:val>
        </c:ser>
        <c:ser>
          <c:idx val="1"/>
          <c:order val="1"/>
          <c:tx>
            <c:v>ОИ</c:v>
          </c:tx>
          <c:spPr>
            <a:ln w="22225">
              <a:solidFill>
                <a:srgbClr val="FF0000"/>
              </a:solidFill>
              <a:prstDash val="sysDash"/>
              <a:tailEnd type="oval" w="med" len="med"/>
            </a:ln>
          </c:spPr>
          <c:marker>
            <c:symbol val="none"/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'P|C'!$G$3:$G$33</c:f>
              <c:numCache>
                <c:formatCode>General</c:formatCode>
                <c:ptCount val="31"/>
              </c:numCache>
            </c:numRef>
          </c:val>
        </c:ser>
        <c:marker val="1"/>
        <c:axId val="83904768"/>
        <c:axId val="90079232"/>
      </c:lineChart>
      <c:catAx>
        <c:axId val="83904768"/>
        <c:scaling>
          <c:orientation val="minMax"/>
        </c:scaling>
        <c:axPos val="b"/>
        <c:numFmt formatCode="@" sourceLinked="1"/>
        <c:majorTickMark val="none"/>
        <c:tickLblPos val="nextTo"/>
        <c:crossAx val="90079232"/>
        <c:crossesAt val="1"/>
        <c:auto val="1"/>
        <c:lblAlgn val="ctr"/>
        <c:lblOffset val="100"/>
      </c:catAx>
      <c:valAx>
        <c:axId val="90079232"/>
        <c:scaling>
          <c:orientation val="minMax"/>
        </c:scaling>
        <c:axPos val="l"/>
        <c:majorGridlines>
          <c:spPr>
            <a:ln cmpd="sng">
              <a:prstDash val="sysDot"/>
            </a:ln>
          </c:spPr>
        </c:majorGridlines>
        <c:numFmt formatCode="General" sourceLinked="1"/>
        <c:majorTickMark val="none"/>
        <c:tickLblPos val="nextTo"/>
        <c:spPr>
          <a:ln w="9525"/>
          <a:effectLst>
            <a:outerShdw sx="1000" sy="1000" algn="ctr" rotWithShape="0">
              <a:srgbClr val="000000"/>
            </a:outerShdw>
          </a:effectLst>
        </c:spPr>
        <c:crossAx val="83904768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spPr>
    <a:effectLst>
      <a:softEdge rad="31750"/>
    </a:effectLst>
  </c:spPr>
  <c:printSettings>
    <c:headerFooter/>
    <c:pageMargins b="0.75000000000000411" l="0.70000000000000062" r="0.70000000000000062" t="0.75000000000000411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>
        <c:manualLayout>
          <c:layoutTarget val="inner"/>
          <c:xMode val="edge"/>
          <c:yMode val="edge"/>
          <c:x val="8.7851808647375865E-2"/>
          <c:y val="5.2494182907987574E-2"/>
          <c:w val="0.90007686076277482"/>
          <c:h val="0.62163139182070348"/>
        </c:manualLayout>
      </c:layout>
      <c:lineChart>
        <c:grouping val="standard"/>
        <c:ser>
          <c:idx val="0"/>
          <c:order val="0"/>
          <c:spPr>
            <a:ln w="19050">
              <a:solidFill>
                <a:srgbClr val="00B0F0"/>
              </a:solidFill>
              <a:prstDash val="solid"/>
              <a:tailEnd type="none" w="lg" len="med"/>
            </a:ln>
            <a:effectLst>
              <a:outerShdw dist="50800" sx="1000" sy="1000" algn="ctr" rotWithShape="0">
                <a:srgbClr val="000000"/>
              </a:outerShdw>
            </a:effectLst>
          </c:spPr>
          <c:marker>
            <c:symbol val="diamond"/>
            <c:size val="7"/>
            <c:spPr>
              <a:solidFill>
                <a:srgbClr val="00B0F0"/>
              </a:solidFill>
              <a:ln>
                <a:tailEnd w="sm" len="sm"/>
              </a:ln>
            </c:spPr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'P|C'!$H$3:$H$33</c:f>
              <c:numCache>
                <c:formatCode>General</c:formatCode>
                <c:ptCount val="31"/>
              </c:numCache>
            </c:numRef>
          </c:val>
        </c:ser>
        <c:ser>
          <c:idx val="1"/>
          <c:order val="1"/>
          <c:spPr>
            <a:ln w="22225">
              <a:solidFill>
                <a:srgbClr val="FF0000"/>
              </a:solidFill>
              <a:prstDash val="sysDash"/>
              <a:tailEnd type="oval" w="med" len="med"/>
            </a:ln>
          </c:spPr>
          <c:marker>
            <c:symbol val="none"/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'P|C'!$I$3:$I$33</c:f>
              <c:numCache>
                <c:formatCode>General</c:formatCode>
                <c:ptCount val="31"/>
              </c:numCache>
            </c:numRef>
          </c:val>
        </c:ser>
        <c:marker val="1"/>
        <c:axId val="90453120"/>
        <c:axId val="90454656"/>
      </c:lineChart>
      <c:catAx>
        <c:axId val="90453120"/>
        <c:scaling>
          <c:orientation val="minMax"/>
        </c:scaling>
        <c:axPos val="b"/>
        <c:numFmt formatCode="@" sourceLinked="1"/>
        <c:majorTickMark val="none"/>
        <c:tickLblPos val="nextTo"/>
        <c:crossAx val="90454656"/>
        <c:crossesAt val="1"/>
        <c:auto val="1"/>
        <c:lblAlgn val="ctr"/>
        <c:lblOffset val="100"/>
      </c:catAx>
      <c:valAx>
        <c:axId val="90454656"/>
        <c:scaling>
          <c:orientation val="minMax"/>
        </c:scaling>
        <c:axPos val="l"/>
        <c:majorGridlines>
          <c:spPr>
            <a:ln cmpd="sng">
              <a:prstDash val="sysDot"/>
            </a:ln>
          </c:spPr>
        </c:majorGridlines>
        <c:numFmt formatCode="General" sourceLinked="1"/>
        <c:majorTickMark val="none"/>
        <c:tickLblPos val="nextTo"/>
        <c:spPr>
          <a:ln w="9525"/>
          <a:effectLst>
            <a:outerShdw sx="1000" sy="1000" algn="ctr" rotWithShape="0">
              <a:srgbClr val="000000"/>
            </a:outerShdw>
          </a:effectLst>
        </c:spPr>
        <c:crossAx val="9045312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spPr>
    <a:effectLst>
      <a:softEdge rad="31750"/>
    </a:effectLst>
  </c:spPr>
  <c:printSettings>
    <c:headerFooter/>
    <c:pageMargins b="0.75000000000000433" l="0.70000000000000062" r="0.70000000000000062" t="0.75000000000000433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>
        <c:manualLayout>
          <c:layoutTarget val="inner"/>
          <c:xMode val="edge"/>
          <c:yMode val="edge"/>
          <c:x val="8.7851808647375865E-2"/>
          <c:y val="5.2494182907987574E-2"/>
          <c:w val="0.9000768607627746"/>
          <c:h val="0.6216313918207037"/>
        </c:manualLayout>
      </c:layout>
      <c:lineChart>
        <c:grouping val="standard"/>
        <c:ser>
          <c:idx val="0"/>
          <c:order val="0"/>
          <c:spPr>
            <a:ln w="19050">
              <a:solidFill>
                <a:srgbClr val="00B0F0"/>
              </a:solidFill>
              <a:prstDash val="solid"/>
              <a:tailEnd type="none" w="lg" len="med"/>
            </a:ln>
            <a:effectLst>
              <a:outerShdw dist="50800" sx="1000" sy="1000" algn="ctr" rotWithShape="0">
                <a:srgbClr val="000000"/>
              </a:outerShdw>
            </a:effectLst>
          </c:spPr>
          <c:marker>
            <c:symbol val="diamond"/>
            <c:size val="7"/>
            <c:spPr>
              <a:solidFill>
                <a:srgbClr val="00B0F0"/>
              </a:solidFill>
              <a:ln>
                <a:tailEnd w="sm" len="sm"/>
              </a:ln>
            </c:spPr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'P|C'!$J$3:$J$33</c:f>
              <c:numCache>
                <c:formatCode>General</c:formatCode>
                <c:ptCount val="31"/>
              </c:numCache>
            </c:numRef>
          </c:val>
        </c:ser>
        <c:ser>
          <c:idx val="1"/>
          <c:order val="1"/>
          <c:spPr>
            <a:ln w="22225">
              <a:solidFill>
                <a:srgbClr val="FF0000"/>
              </a:solidFill>
              <a:prstDash val="sysDash"/>
              <a:tailEnd type="oval" w="med" len="med"/>
            </a:ln>
          </c:spPr>
          <c:marker>
            <c:symbol val="none"/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'P|C'!$K$3:$K$33</c:f>
              <c:numCache>
                <c:formatCode>General</c:formatCode>
                <c:ptCount val="31"/>
              </c:numCache>
            </c:numRef>
          </c:val>
        </c:ser>
        <c:marker val="1"/>
        <c:axId val="90771456"/>
        <c:axId val="90772992"/>
      </c:lineChart>
      <c:catAx>
        <c:axId val="90771456"/>
        <c:scaling>
          <c:orientation val="minMax"/>
        </c:scaling>
        <c:axPos val="b"/>
        <c:numFmt formatCode="@" sourceLinked="1"/>
        <c:majorTickMark val="none"/>
        <c:tickLblPos val="nextTo"/>
        <c:crossAx val="90772992"/>
        <c:crossesAt val="1"/>
        <c:auto val="1"/>
        <c:lblAlgn val="ctr"/>
        <c:lblOffset val="100"/>
      </c:catAx>
      <c:valAx>
        <c:axId val="90772992"/>
        <c:scaling>
          <c:orientation val="minMax"/>
        </c:scaling>
        <c:axPos val="l"/>
        <c:majorGridlines>
          <c:spPr>
            <a:ln cmpd="sng">
              <a:prstDash val="sysDot"/>
            </a:ln>
          </c:spPr>
        </c:majorGridlines>
        <c:numFmt formatCode="General" sourceLinked="1"/>
        <c:majorTickMark val="none"/>
        <c:tickLblPos val="nextTo"/>
        <c:spPr>
          <a:ln w="9525"/>
          <a:effectLst>
            <a:outerShdw sx="1000" sy="1000" algn="ctr" rotWithShape="0">
              <a:srgbClr val="000000"/>
            </a:outerShdw>
          </a:effectLst>
        </c:spPr>
        <c:crossAx val="90771456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spPr>
    <a:effectLst>
      <a:softEdge rad="31750"/>
    </a:effectLst>
  </c:spPr>
  <c:printSettings>
    <c:headerFooter/>
    <c:pageMargins b="0.75000000000000455" l="0.70000000000000062" r="0.70000000000000062" t="0.75000000000000455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>
        <c:manualLayout>
          <c:layoutTarget val="inner"/>
          <c:xMode val="edge"/>
          <c:yMode val="edge"/>
          <c:x val="8.7851808647375865E-2"/>
          <c:y val="5.2494182907987574E-2"/>
          <c:w val="0.90007686076277449"/>
          <c:h val="0.6216313918207037"/>
        </c:manualLayout>
      </c:layout>
      <c:lineChart>
        <c:grouping val="standard"/>
        <c:ser>
          <c:idx val="0"/>
          <c:order val="0"/>
          <c:spPr>
            <a:ln w="19050">
              <a:solidFill>
                <a:srgbClr val="00B0F0"/>
              </a:solidFill>
              <a:prstDash val="solid"/>
              <a:tailEnd type="none" w="lg" len="med"/>
            </a:ln>
            <a:effectLst>
              <a:outerShdw dist="50800" sx="1000" sy="1000" algn="ctr" rotWithShape="0">
                <a:srgbClr val="000000"/>
              </a:outerShdw>
            </a:effectLst>
          </c:spPr>
          <c:marker>
            <c:symbol val="diamond"/>
            <c:size val="7"/>
            <c:spPr>
              <a:solidFill>
                <a:srgbClr val="00B0F0"/>
              </a:solidFill>
              <a:ln>
                <a:tailEnd w="sm" len="sm"/>
              </a:ln>
            </c:spPr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'P|C'!$L$3:$L$33</c:f>
              <c:numCache>
                <c:formatCode>General</c:formatCode>
                <c:ptCount val="31"/>
              </c:numCache>
            </c:numRef>
          </c:val>
        </c:ser>
        <c:ser>
          <c:idx val="1"/>
          <c:order val="1"/>
          <c:spPr>
            <a:ln w="22225">
              <a:solidFill>
                <a:srgbClr val="FF0000"/>
              </a:solidFill>
              <a:prstDash val="sysDash"/>
              <a:tailEnd type="oval" w="med" len="med"/>
            </a:ln>
          </c:spPr>
          <c:marker>
            <c:symbol val="none"/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'P|C'!$M$3:$M$33</c:f>
              <c:numCache>
                <c:formatCode>General</c:formatCode>
                <c:ptCount val="31"/>
              </c:numCache>
            </c:numRef>
          </c:val>
        </c:ser>
        <c:marker val="1"/>
        <c:axId val="83913344"/>
        <c:axId val="90812800"/>
      </c:lineChart>
      <c:catAx>
        <c:axId val="83913344"/>
        <c:scaling>
          <c:orientation val="minMax"/>
        </c:scaling>
        <c:axPos val="b"/>
        <c:numFmt formatCode="@" sourceLinked="1"/>
        <c:majorTickMark val="none"/>
        <c:tickLblPos val="nextTo"/>
        <c:crossAx val="90812800"/>
        <c:crossesAt val="1"/>
        <c:auto val="1"/>
        <c:lblAlgn val="ctr"/>
        <c:lblOffset val="100"/>
      </c:catAx>
      <c:valAx>
        <c:axId val="90812800"/>
        <c:scaling>
          <c:orientation val="minMax"/>
        </c:scaling>
        <c:axPos val="l"/>
        <c:majorGridlines>
          <c:spPr>
            <a:ln cmpd="sng">
              <a:prstDash val="sysDot"/>
            </a:ln>
          </c:spPr>
        </c:majorGridlines>
        <c:numFmt formatCode="General" sourceLinked="1"/>
        <c:majorTickMark val="none"/>
        <c:tickLblPos val="nextTo"/>
        <c:spPr>
          <a:ln w="9525"/>
          <a:effectLst>
            <a:outerShdw sx="1000" sy="1000" algn="ctr" rotWithShape="0">
              <a:srgbClr val="000000"/>
            </a:outerShdw>
          </a:effectLst>
        </c:spPr>
        <c:crossAx val="8391334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spPr>
    <a:effectLst>
      <a:softEdge rad="31750"/>
    </a:effectLst>
  </c:spPr>
  <c:printSettings>
    <c:headerFooter/>
    <c:pageMargins b="0.75000000000000477" l="0.70000000000000062" r="0.70000000000000062" t="0.75000000000000477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>
        <c:manualLayout>
          <c:layoutTarget val="inner"/>
          <c:xMode val="edge"/>
          <c:yMode val="edge"/>
          <c:x val="8.7851808647375865E-2"/>
          <c:y val="5.2494182907987574E-2"/>
          <c:w val="0.90007686076277449"/>
          <c:h val="0.6216313918207037"/>
        </c:manualLayout>
      </c:layout>
      <c:lineChart>
        <c:grouping val="standard"/>
        <c:ser>
          <c:idx val="0"/>
          <c:order val="0"/>
          <c:spPr>
            <a:ln w="19050">
              <a:solidFill>
                <a:srgbClr val="00B0F0"/>
              </a:solidFill>
              <a:prstDash val="solid"/>
              <a:tailEnd type="none" w="lg" len="med"/>
            </a:ln>
            <a:effectLst>
              <a:outerShdw dist="50800" sx="1000" sy="1000" algn="ctr" rotWithShape="0">
                <a:srgbClr val="000000"/>
              </a:outerShdw>
            </a:effectLst>
          </c:spPr>
          <c:marker>
            <c:symbol val="diamond"/>
            <c:size val="7"/>
            <c:spPr>
              <a:solidFill>
                <a:srgbClr val="00B0F0"/>
              </a:solidFill>
              <a:ln>
                <a:tailEnd w="sm" len="sm"/>
              </a:ln>
            </c:spPr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'P|C'!$L$3:$L$33</c:f>
              <c:numCache>
                <c:formatCode>General</c:formatCode>
                <c:ptCount val="31"/>
              </c:numCache>
            </c:numRef>
          </c:val>
        </c:ser>
        <c:ser>
          <c:idx val="1"/>
          <c:order val="1"/>
          <c:spPr>
            <a:ln w="22225">
              <a:solidFill>
                <a:srgbClr val="FF0000"/>
              </a:solidFill>
              <a:prstDash val="sysDash"/>
              <a:tailEnd type="oval" w="med" len="med"/>
            </a:ln>
          </c:spPr>
          <c:marker>
            <c:symbol val="none"/>
          </c:marker>
          <c:cat>
            <c:numRef>
              <c:f>'P|C'!$A$3:$A$33</c:f>
              <c:numCache>
                <c:formatCode>@</c:formatCode>
                <c:ptCount val="31"/>
              </c:numCache>
            </c:numRef>
          </c:cat>
          <c:val>
            <c:numRef>
              <c:f>'P|C'!$M$3:$M$33</c:f>
              <c:numCache>
                <c:formatCode>General</c:formatCode>
                <c:ptCount val="31"/>
              </c:numCache>
            </c:numRef>
          </c:val>
        </c:ser>
        <c:marker val="1"/>
        <c:axId val="91960832"/>
        <c:axId val="91962368"/>
      </c:lineChart>
      <c:catAx>
        <c:axId val="91960832"/>
        <c:scaling>
          <c:orientation val="minMax"/>
        </c:scaling>
        <c:axPos val="b"/>
        <c:numFmt formatCode="@" sourceLinked="1"/>
        <c:majorTickMark val="none"/>
        <c:tickLblPos val="nextTo"/>
        <c:crossAx val="91962368"/>
        <c:crossesAt val="1"/>
        <c:auto val="1"/>
        <c:lblAlgn val="ctr"/>
        <c:lblOffset val="100"/>
      </c:catAx>
      <c:valAx>
        <c:axId val="91962368"/>
        <c:scaling>
          <c:orientation val="minMax"/>
        </c:scaling>
        <c:axPos val="l"/>
        <c:majorGridlines>
          <c:spPr>
            <a:ln cmpd="sng">
              <a:prstDash val="sysDot"/>
            </a:ln>
          </c:spPr>
        </c:majorGridlines>
        <c:numFmt formatCode="General" sourceLinked="1"/>
        <c:majorTickMark val="none"/>
        <c:tickLblPos val="nextTo"/>
        <c:spPr>
          <a:ln w="9525"/>
          <a:effectLst>
            <a:outerShdw sx="1000" sy="1000" algn="ctr" rotWithShape="0">
              <a:srgbClr val="000000"/>
            </a:outerShdw>
          </a:effectLst>
        </c:spPr>
        <c:crossAx val="9196083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spPr>
    <a:effectLst>
      <a:softEdge rad="31750"/>
    </a:effectLst>
  </c:sp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0</xdr:colOff>
      <xdr:row>14</xdr:row>
      <xdr:rowOff>19050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</xdr:colOff>
      <xdr:row>14</xdr:row>
      <xdr:rowOff>9525</xdr:rowOff>
    </xdr:from>
    <xdr:to>
      <xdr:col>19</xdr:col>
      <xdr:colOff>0</xdr:colOff>
      <xdr:row>28</xdr:row>
      <xdr:rowOff>28575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28</xdr:row>
      <xdr:rowOff>28575</xdr:rowOff>
    </xdr:from>
    <xdr:to>
      <xdr:col>19</xdr:col>
      <xdr:colOff>0</xdr:colOff>
      <xdr:row>42</xdr:row>
      <xdr:rowOff>47625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9525</xdr:colOff>
      <xdr:row>42</xdr:row>
      <xdr:rowOff>38100</xdr:rowOff>
    </xdr:from>
    <xdr:to>
      <xdr:col>19</xdr:col>
      <xdr:colOff>0</xdr:colOff>
      <xdr:row>56</xdr:row>
      <xdr:rowOff>57150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9525</xdr:colOff>
      <xdr:row>56</xdr:row>
      <xdr:rowOff>47625</xdr:rowOff>
    </xdr:from>
    <xdr:to>
      <xdr:col>19</xdr:col>
      <xdr:colOff>0</xdr:colOff>
      <xdr:row>70</xdr:row>
      <xdr:rowOff>66675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9525</xdr:colOff>
      <xdr:row>70</xdr:row>
      <xdr:rowOff>76200</xdr:rowOff>
    </xdr:from>
    <xdr:to>
      <xdr:col>19</xdr:col>
      <xdr:colOff>0</xdr:colOff>
      <xdr:row>84</xdr:row>
      <xdr:rowOff>95250</xdr:rowOff>
    </xdr:to>
    <xdr:graphicFrame macro="">
      <xdr:nvGraphicFramePr>
        <xdr:cNvPr id="7" name="Диаграмма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9525</xdr:colOff>
      <xdr:row>84</xdr:row>
      <xdr:rowOff>95250</xdr:rowOff>
    </xdr:from>
    <xdr:to>
      <xdr:col>19</xdr:col>
      <xdr:colOff>0</xdr:colOff>
      <xdr:row>98</xdr:row>
      <xdr:rowOff>114300</xdr:rowOff>
    </xdr:to>
    <xdr:graphicFrame macro="">
      <xdr:nvGraphicFramePr>
        <xdr:cNvPr id="8" name="Диаграмма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0.01449</cdr:x>
      <cdr:y>0.17899</cdr:y>
    </cdr:from>
    <cdr:to>
      <cdr:x>0.06087</cdr:x>
      <cdr:y>0.59144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42875" y="438150"/>
          <a:ext cx="457200" cy="1009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0.0166</cdr:x>
      <cdr:y>0.2725</cdr:y>
    </cdr:from>
    <cdr:to>
      <cdr:x>0.06297</cdr:x>
      <cdr:y>0.59295</cdr:y>
    </cdr:to>
    <cdr:sp macro="" textlink="">
      <cdr:nvSpPr>
        <cdr:cNvPr id="3" name="TextBox 2"/>
        <cdr:cNvSpPr txBox="1"/>
      </cdr:nvSpPr>
      <cdr:spPr>
        <a:xfrm xmlns:a="http://schemas.openxmlformats.org/drawingml/2006/main" rot="16200000">
          <a:off x="0" y="830682"/>
          <a:ext cx="784437" cy="457199"/>
        </a:xfrm>
        <a:prstGeom xmlns:a="http://schemas.openxmlformats.org/drawingml/2006/main" prst="rect">
          <a:avLst/>
        </a:prstGeom>
        <a:effectLst xmlns:a="http://schemas.openxmlformats.org/drawingml/2006/main">
          <a:outerShdw blurRad="40000" dist="23000" dir="5400000" rotWithShape="0">
            <a:srgbClr val="000000">
              <a:alpha val="35000"/>
            </a:srgbClr>
          </a:outerShdw>
          <a:softEdge rad="31750"/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US" sz="2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EUR</a:t>
          </a:r>
          <a:endParaRPr lang="ru-RU" sz="2400" b="1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0.01449</cdr:x>
      <cdr:y>0.17899</cdr:y>
    </cdr:from>
    <cdr:to>
      <cdr:x>0.06087</cdr:x>
      <cdr:y>0.59144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42875" y="438150"/>
          <a:ext cx="457200" cy="1009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0.0166</cdr:x>
      <cdr:y>0.2725</cdr:y>
    </cdr:from>
    <cdr:to>
      <cdr:x>0.06297</cdr:x>
      <cdr:y>0.59295</cdr:y>
    </cdr:to>
    <cdr:sp macro="" textlink="">
      <cdr:nvSpPr>
        <cdr:cNvPr id="3" name="TextBox 2"/>
        <cdr:cNvSpPr txBox="1"/>
      </cdr:nvSpPr>
      <cdr:spPr>
        <a:xfrm xmlns:a="http://schemas.openxmlformats.org/drawingml/2006/main" rot="16200000">
          <a:off x="0" y="830682"/>
          <a:ext cx="784437" cy="457199"/>
        </a:xfrm>
        <a:prstGeom xmlns:a="http://schemas.openxmlformats.org/drawingml/2006/main" prst="rect">
          <a:avLst/>
        </a:prstGeom>
        <a:effectLst xmlns:a="http://schemas.openxmlformats.org/drawingml/2006/main">
          <a:outerShdw blurRad="40000" dist="23000" dir="5400000" rotWithShape="0">
            <a:srgbClr val="000000">
              <a:alpha val="35000"/>
            </a:srgbClr>
          </a:outerShdw>
          <a:softEdge rad="31750"/>
        </a:effectLst>
      </cdr:spPr>
      <cdr:style>
        <a:lnRef xmlns:a="http://schemas.openxmlformats.org/drawingml/2006/main" idx="1">
          <a:schemeClr val="accent2"/>
        </a:lnRef>
        <a:fillRef xmlns:a="http://schemas.openxmlformats.org/drawingml/2006/main" idx="3">
          <a:schemeClr val="accent2"/>
        </a:fillRef>
        <a:effectRef xmlns:a="http://schemas.openxmlformats.org/drawingml/2006/main" idx="2">
          <a:schemeClr val="accent2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US" sz="2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GBP</a:t>
          </a:r>
          <a:endParaRPr lang="ru-RU" sz="2400" b="1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0.01449</cdr:x>
      <cdr:y>0.17899</cdr:y>
    </cdr:from>
    <cdr:to>
      <cdr:x>0.06087</cdr:x>
      <cdr:y>0.59144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42875" y="438150"/>
          <a:ext cx="457200" cy="1009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0.0166</cdr:x>
      <cdr:y>0.2725</cdr:y>
    </cdr:from>
    <cdr:to>
      <cdr:x>0.06297</cdr:x>
      <cdr:y>0.59295</cdr:y>
    </cdr:to>
    <cdr:sp macro="" textlink="">
      <cdr:nvSpPr>
        <cdr:cNvPr id="3" name="TextBox 2"/>
        <cdr:cNvSpPr txBox="1"/>
      </cdr:nvSpPr>
      <cdr:spPr>
        <a:xfrm xmlns:a="http://schemas.openxmlformats.org/drawingml/2006/main" rot="16200000">
          <a:off x="0" y="830682"/>
          <a:ext cx="784437" cy="457199"/>
        </a:xfrm>
        <a:prstGeom xmlns:a="http://schemas.openxmlformats.org/drawingml/2006/main" prst="rect">
          <a:avLst/>
        </a:prstGeom>
        <a:solidFill xmlns:a="http://schemas.openxmlformats.org/drawingml/2006/main">
          <a:srgbClr val="FFFF00"/>
        </a:solidFill>
        <a:ln xmlns:a="http://schemas.openxmlformats.org/drawingml/2006/main">
          <a:solidFill>
            <a:schemeClr val="tx1"/>
          </a:solidFill>
        </a:ln>
        <a:effectLst xmlns:a="http://schemas.openxmlformats.org/drawingml/2006/main">
          <a:outerShdw blurRad="40000" dist="23000" dir="5400000" rotWithShape="0">
            <a:srgbClr val="000000">
              <a:alpha val="35000"/>
            </a:srgbClr>
          </a:outerShdw>
          <a:softEdge rad="31750"/>
        </a:effectLst>
      </cdr:spPr>
      <cdr:style>
        <a:lnRef xmlns:a="http://schemas.openxmlformats.org/drawingml/2006/main" idx="1">
          <a:schemeClr val="accent6"/>
        </a:lnRef>
        <a:fillRef xmlns:a="http://schemas.openxmlformats.org/drawingml/2006/main" idx="3">
          <a:schemeClr val="accent6"/>
        </a:fillRef>
        <a:effectRef xmlns:a="http://schemas.openxmlformats.org/drawingml/2006/main" idx="2">
          <a:schemeClr val="accent6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US" sz="2400" b="0" u="none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chemeClr val="bg1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AUD</a:t>
          </a:r>
          <a:endParaRPr lang="ru-RU" sz="2400" b="0" u="none" cap="none" spc="0">
            <a:ln w="18415" cmpd="sng">
              <a:solidFill>
                <a:srgbClr val="FFFFFF"/>
              </a:solidFill>
              <a:prstDash val="solid"/>
            </a:ln>
            <a:solidFill>
              <a:schemeClr val="bg1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0.01449</cdr:x>
      <cdr:y>0.17899</cdr:y>
    </cdr:from>
    <cdr:to>
      <cdr:x>0.06087</cdr:x>
      <cdr:y>0.59144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42875" y="438150"/>
          <a:ext cx="457200" cy="1009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0.01002</cdr:x>
      <cdr:y>0.24413</cdr:y>
    </cdr:from>
    <cdr:to>
      <cdr:x>0.05639</cdr:x>
      <cdr:y>0.56458</cdr:y>
    </cdr:to>
    <cdr:sp macro="" textlink="">
      <cdr:nvSpPr>
        <cdr:cNvPr id="3" name="TextBox 2"/>
        <cdr:cNvSpPr txBox="1"/>
      </cdr:nvSpPr>
      <cdr:spPr>
        <a:xfrm xmlns:a="http://schemas.openxmlformats.org/drawingml/2006/main" rot="16200000">
          <a:off x="-46145" y="817804"/>
          <a:ext cx="860744" cy="536634"/>
        </a:xfrm>
        <a:prstGeom xmlns:a="http://schemas.openxmlformats.org/drawingml/2006/main" prst="rect">
          <a:avLst/>
        </a:prstGeom>
        <a:effectLst xmlns:a="http://schemas.openxmlformats.org/drawingml/2006/main">
          <a:outerShdw blurRad="40000" dist="23000" dir="5400000" rotWithShape="0">
            <a:srgbClr val="000000">
              <a:alpha val="35000"/>
            </a:srgbClr>
          </a:outerShdw>
          <a:softEdge rad="31750"/>
        </a:effectLst>
      </cdr:spPr>
      <cdr:style>
        <a:lnRef xmlns:a="http://schemas.openxmlformats.org/drawingml/2006/main" idx="1">
          <a:schemeClr val="accent6"/>
        </a:lnRef>
        <a:fillRef xmlns:a="http://schemas.openxmlformats.org/drawingml/2006/main" idx="3">
          <a:schemeClr val="accent6"/>
        </a:fillRef>
        <a:effectRef xmlns:a="http://schemas.openxmlformats.org/drawingml/2006/main" idx="2">
          <a:schemeClr val="accent6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US" sz="2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CAD</a:t>
          </a:r>
          <a:endParaRPr lang="ru-RU" sz="24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0.01449</cdr:x>
      <cdr:y>0.17899</cdr:y>
    </cdr:from>
    <cdr:to>
      <cdr:x>0.06087</cdr:x>
      <cdr:y>0.59144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42875" y="438150"/>
          <a:ext cx="457200" cy="1009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0.01002</cdr:x>
      <cdr:y>0.24413</cdr:y>
    </cdr:from>
    <cdr:to>
      <cdr:x>0.05639</cdr:x>
      <cdr:y>0.56458</cdr:y>
    </cdr:to>
    <cdr:sp macro="" textlink="">
      <cdr:nvSpPr>
        <cdr:cNvPr id="3" name="TextBox 2"/>
        <cdr:cNvSpPr txBox="1"/>
      </cdr:nvSpPr>
      <cdr:spPr>
        <a:xfrm xmlns:a="http://schemas.openxmlformats.org/drawingml/2006/main" rot="16200000">
          <a:off x="-46145" y="817804"/>
          <a:ext cx="860744" cy="536634"/>
        </a:xfrm>
        <a:prstGeom xmlns:a="http://schemas.openxmlformats.org/drawingml/2006/main" prst="rect">
          <a:avLst/>
        </a:prstGeom>
        <a:solidFill xmlns:a="http://schemas.openxmlformats.org/drawingml/2006/main">
          <a:srgbClr val="66FF33"/>
        </a:solidFill>
        <a:effectLst xmlns:a="http://schemas.openxmlformats.org/drawingml/2006/main">
          <a:outerShdw blurRad="40000" dist="23000" dir="5400000" rotWithShape="0">
            <a:srgbClr val="000000">
              <a:alpha val="35000"/>
            </a:srgbClr>
          </a:outerShdw>
          <a:softEdge rad="31750"/>
        </a:effectLst>
      </cdr:spPr>
      <cdr:style>
        <a:lnRef xmlns:a="http://schemas.openxmlformats.org/drawingml/2006/main" idx="1">
          <a:schemeClr val="accent6"/>
        </a:lnRef>
        <a:fillRef xmlns:a="http://schemas.openxmlformats.org/drawingml/2006/main" idx="3">
          <a:schemeClr val="accent6"/>
        </a:fillRef>
        <a:effectRef xmlns:a="http://schemas.openxmlformats.org/drawingml/2006/main" idx="2">
          <a:schemeClr val="accent6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US" sz="2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JPY</a:t>
          </a:r>
          <a:endParaRPr lang="ru-RU" sz="24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0.01449</cdr:x>
      <cdr:y>0.17899</cdr:y>
    </cdr:from>
    <cdr:to>
      <cdr:x>0.06087</cdr:x>
      <cdr:y>0.59144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42875" y="438150"/>
          <a:ext cx="457200" cy="1009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0.01002</cdr:x>
      <cdr:y>0.24413</cdr:y>
    </cdr:from>
    <cdr:to>
      <cdr:x>0.05639</cdr:x>
      <cdr:y>0.56458</cdr:y>
    </cdr:to>
    <cdr:sp macro="" textlink="">
      <cdr:nvSpPr>
        <cdr:cNvPr id="3" name="TextBox 2"/>
        <cdr:cNvSpPr txBox="1"/>
      </cdr:nvSpPr>
      <cdr:spPr>
        <a:xfrm xmlns:a="http://schemas.openxmlformats.org/drawingml/2006/main" rot="16200000">
          <a:off x="-46145" y="817804"/>
          <a:ext cx="860744" cy="53663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75000"/>
          </a:schemeClr>
        </a:solidFill>
        <a:effectLst xmlns:a="http://schemas.openxmlformats.org/drawingml/2006/main">
          <a:outerShdw blurRad="40000" dist="23000" dir="5400000" rotWithShape="0">
            <a:srgbClr val="000000">
              <a:alpha val="35000"/>
            </a:srgbClr>
          </a:outerShdw>
          <a:softEdge rad="31750"/>
        </a:effectLst>
      </cdr:spPr>
      <cdr:style>
        <a:lnRef xmlns:a="http://schemas.openxmlformats.org/drawingml/2006/main" idx="1">
          <a:schemeClr val="accent6"/>
        </a:lnRef>
        <a:fillRef xmlns:a="http://schemas.openxmlformats.org/drawingml/2006/main" idx="3">
          <a:schemeClr val="accent6"/>
        </a:fillRef>
        <a:effectRef xmlns:a="http://schemas.openxmlformats.org/drawingml/2006/main" idx="2">
          <a:schemeClr val="accent6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US" sz="2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CHF</a:t>
          </a:r>
          <a:endParaRPr lang="ru-RU" sz="24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0.01449</cdr:x>
      <cdr:y>0.17899</cdr:y>
    </cdr:from>
    <cdr:to>
      <cdr:x>0.06087</cdr:x>
      <cdr:y>0.59144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42875" y="438150"/>
          <a:ext cx="457200" cy="1009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0.01589</cdr:x>
      <cdr:y>0.23556</cdr:y>
    </cdr:from>
    <cdr:to>
      <cdr:x>0.0628</cdr:x>
      <cdr:y>0.57462</cdr:y>
    </cdr:to>
    <cdr:sp macro="" textlink="">
      <cdr:nvSpPr>
        <cdr:cNvPr id="3" name="TextBox 2"/>
        <cdr:cNvSpPr txBox="1"/>
      </cdr:nvSpPr>
      <cdr:spPr>
        <a:xfrm xmlns:a="http://schemas.openxmlformats.org/drawingml/2006/main" rot="16200000">
          <a:off x="0" y="816626"/>
          <a:ext cx="910731" cy="542925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4">
            <a:lumMod val="75000"/>
          </a:schemeClr>
        </a:solidFill>
        <a:effectLst xmlns:a="http://schemas.openxmlformats.org/drawingml/2006/main">
          <a:outerShdw blurRad="40000" dist="23000" dir="5400000" rotWithShape="0">
            <a:srgbClr val="000000">
              <a:alpha val="35000"/>
            </a:srgbClr>
          </a:outerShdw>
          <a:softEdge rad="31750"/>
        </a:effectLst>
      </cdr:spPr>
      <cdr:style>
        <a:lnRef xmlns:a="http://schemas.openxmlformats.org/drawingml/2006/main" idx="1">
          <a:schemeClr val="accent6"/>
        </a:lnRef>
        <a:fillRef xmlns:a="http://schemas.openxmlformats.org/drawingml/2006/main" idx="3">
          <a:schemeClr val="accent6"/>
        </a:fillRef>
        <a:effectRef xmlns:a="http://schemas.openxmlformats.org/drawingml/2006/main" idx="2">
          <a:schemeClr val="accent6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US" sz="2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GOLD</a:t>
          </a:r>
          <a:endParaRPr lang="ru-RU" sz="24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3794FB"/>
  </sheetPr>
  <dimension ref="B1:X113"/>
  <sheetViews>
    <sheetView workbookViewId="0">
      <selection activeCell="F6" sqref="F6"/>
    </sheetView>
  </sheetViews>
  <sheetFormatPr defaultRowHeight="15"/>
  <cols>
    <col min="2" max="2" width="10" bestFit="1" customWidth="1"/>
    <col min="3" max="3" width="9.28515625" bestFit="1" customWidth="1"/>
    <col min="4" max="4" width="9.28515625" customWidth="1"/>
    <col min="5" max="5" width="14.42578125" customWidth="1"/>
    <col min="6" max="6" width="7.140625" customWidth="1"/>
    <col min="7" max="7" width="10.5703125" bestFit="1" customWidth="1"/>
    <col min="8" max="8" width="9.28515625" bestFit="1" customWidth="1"/>
    <col min="9" max="9" width="11.28515625" bestFit="1" customWidth="1"/>
    <col min="10" max="10" width="3.85546875" customWidth="1"/>
    <col min="12" max="12" width="10.28515625" customWidth="1"/>
    <col min="14" max="14" width="11.28515625" customWidth="1"/>
    <col min="15" max="15" width="0.140625" hidden="1" customWidth="1"/>
    <col min="16" max="16" width="4.7109375" customWidth="1"/>
    <col min="17" max="17" width="9.7109375" bestFit="1" customWidth="1"/>
    <col min="20" max="20" width="10.140625" customWidth="1"/>
    <col min="22" max="22" width="10.7109375" customWidth="1"/>
    <col min="23" max="23" width="10.5703125" customWidth="1"/>
    <col min="24" max="24" width="10.28515625" customWidth="1"/>
  </cols>
  <sheetData>
    <row r="1" spans="2:24" ht="15.75" thickBot="1"/>
    <row r="2" spans="2:24" ht="20.25" thickTop="1" thickBot="1">
      <c r="B2" s="79" t="s">
        <v>0</v>
      </c>
      <c r="C2" s="79"/>
      <c r="D2" s="79"/>
      <c r="E2" s="80" t="s">
        <v>6</v>
      </c>
      <c r="F2" s="80"/>
      <c r="G2" s="81" t="s">
        <v>4</v>
      </c>
      <c r="H2" s="81"/>
      <c r="I2" s="81"/>
      <c r="Q2" s="83" t="s">
        <v>16</v>
      </c>
      <c r="R2" s="84"/>
      <c r="T2" s="77"/>
      <c r="U2" s="78"/>
      <c r="V2" s="43" t="s">
        <v>10</v>
      </c>
      <c r="W2" s="44" t="s">
        <v>11</v>
      </c>
      <c r="X2" s="45" t="s">
        <v>12</v>
      </c>
    </row>
    <row r="3" spans="2:24" ht="20.25" thickTop="1" thickBot="1">
      <c r="B3" s="34" t="s">
        <v>1</v>
      </c>
      <c r="C3" s="34" t="s">
        <v>2</v>
      </c>
      <c r="D3" s="34" t="s">
        <v>3</v>
      </c>
      <c r="E3" s="36" t="s">
        <v>7</v>
      </c>
      <c r="F3" s="20" t="e">
        <f>H95/C95</f>
        <v>#DIV/0!</v>
      </c>
      <c r="G3" s="35" t="s">
        <v>1</v>
      </c>
      <c r="H3" s="35" t="s">
        <v>2</v>
      </c>
      <c r="I3" s="35" t="s">
        <v>3</v>
      </c>
      <c r="K3" s="11" t="s">
        <v>13</v>
      </c>
      <c r="L3" s="11" t="s">
        <v>9</v>
      </c>
      <c r="M3" s="15" t="s">
        <v>13</v>
      </c>
      <c r="N3" s="15" t="s">
        <v>9</v>
      </c>
      <c r="Q3" s="34" t="s">
        <v>0</v>
      </c>
      <c r="R3" s="35" t="s">
        <v>4</v>
      </c>
      <c r="T3" s="71" t="s">
        <v>20</v>
      </c>
      <c r="U3" s="46" t="s">
        <v>2</v>
      </c>
      <c r="V3" s="46" t="s">
        <v>21</v>
      </c>
      <c r="W3" s="46" t="s">
        <v>27</v>
      </c>
      <c r="X3" s="47" t="s">
        <v>32</v>
      </c>
    </row>
    <row r="4" spans="2:24" ht="19.5" thickBot="1">
      <c r="B4" s="16">
        <f>K4/1000+L4/1000-O4</f>
        <v>0</v>
      </c>
      <c r="C4" s="32"/>
      <c r="D4" s="32"/>
      <c r="E4" s="36" t="s">
        <v>8</v>
      </c>
      <c r="F4" s="20" t="e">
        <f>I95/D95</f>
        <v>#DIV/0!</v>
      </c>
      <c r="G4" s="16">
        <f>M4/1000-N4/1000-O4</f>
        <v>0</v>
      </c>
      <c r="H4" s="30"/>
      <c r="I4" s="30"/>
      <c r="J4" s="10"/>
      <c r="K4" s="22"/>
      <c r="L4" s="22"/>
      <c r="M4" s="21"/>
      <c r="N4" s="21"/>
      <c r="O4">
        <f>F6/10000</f>
        <v>0</v>
      </c>
      <c r="Q4" s="41">
        <f>K4/1000+((L4*10)/10000)</f>
        <v>0</v>
      </c>
      <c r="R4" s="42">
        <f>M4/1000-((N4*10)/10000)</f>
        <v>0</v>
      </c>
      <c r="T4" s="72"/>
      <c r="U4" s="48" t="s">
        <v>3</v>
      </c>
      <c r="V4" s="48" t="s">
        <v>22</v>
      </c>
      <c r="W4" s="48" t="s">
        <v>28</v>
      </c>
      <c r="X4" s="49" t="s">
        <v>33</v>
      </c>
    </row>
    <row r="5" spans="2:24" ht="20.25" thickTop="1" thickBot="1">
      <c r="B5" s="16">
        <f t="shared" ref="B5:B68" si="0">K5/1000+L5/1000-O5</f>
        <v>0</v>
      </c>
      <c r="C5" s="32"/>
      <c r="D5" s="32"/>
      <c r="E5" s="24"/>
      <c r="F5" s="25"/>
      <c r="G5" s="16">
        <f t="shared" ref="G5:G68" si="1">M5/1000-N5/1000-O5</f>
        <v>0</v>
      </c>
      <c r="H5" s="30"/>
      <c r="I5" s="30"/>
      <c r="J5" s="10"/>
      <c r="K5" s="22"/>
      <c r="L5" s="22"/>
      <c r="M5" s="21"/>
      <c r="N5" s="21"/>
      <c r="O5">
        <f>F6/10000</f>
        <v>0</v>
      </c>
      <c r="Q5" s="41">
        <f t="shared" ref="Q5:Q91" si="2">K5/1000+((L5*10)/10000)</f>
        <v>0</v>
      </c>
      <c r="R5" s="42">
        <f t="shared" ref="R5:R91" si="3">M5/1000-((N5*10)/10000)</f>
        <v>0</v>
      </c>
      <c r="T5" s="73" t="s">
        <v>19</v>
      </c>
      <c r="U5" s="50" t="s">
        <v>2</v>
      </c>
      <c r="V5" s="50" t="s">
        <v>23</v>
      </c>
      <c r="W5" s="50" t="s">
        <v>29</v>
      </c>
      <c r="X5" s="51" t="s">
        <v>34</v>
      </c>
    </row>
    <row r="6" spans="2:24" ht="19.5" thickBot="1">
      <c r="B6" s="16">
        <f t="shared" si="0"/>
        <v>0</v>
      </c>
      <c r="C6" s="32"/>
      <c r="D6" s="32"/>
      <c r="E6" s="28" t="s">
        <v>14</v>
      </c>
      <c r="F6" s="29"/>
      <c r="G6" s="16">
        <f t="shared" si="1"/>
        <v>0</v>
      </c>
      <c r="H6" s="30"/>
      <c r="I6" s="30"/>
      <c r="K6" s="22"/>
      <c r="L6" s="22"/>
      <c r="M6" s="21"/>
      <c r="N6" s="21"/>
      <c r="O6">
        <f>F6/10000</f>
        <v>0</v>
      </c>
      <c r="Q6" s="41">
        <f t="shared" si="2"/>
        <v>0</v>
      </c>
      <c r="R6" s="42">
        <f t="shared" si="3"/>
        <v>0</v>
      </c>
      <c r="T6" s="74"/>
      <c r="U6" s="52" t="s">
        <v>3</v>
      </c>
      <c r="V6" s="52" t="s">
        <v>24</v>
      </c>
      <c r="W6" s="52" t="s">
        <v>30</v>
      </c>
      <c r="X6" s="53" t="s">
        <v>35</v>
      </c>
    </row>
    <row r="7" spans="2:24" ht="20.25" thickTop="1" thickBot="1">
      <c r="B7" s="16">
        <f t="shared" si="0"/>
        <v>0</v>
      </c>
      <c r="C7" s="32"/>
      <c r="D7" s="32"/>
      <c r="E7" s="26"/>
      <c r="F7" s="27"/>
      <c r="G7" s="16">
        <f t="shared" si="1"/>
        <v>0</v>
      </c>
      <c r="H7" s="30"/>
      <c r="I7" s="30"/>
      <c r="K7" s="22"/>
      <c r="L7" s="22"/>
      <c r="M7" s="21"/>
      <c r="N7" s="21"/>
      <c r="O7">
        <f>F6/10000</f>
        <v>0</v>
      </c>
      <c r="Q7" s="41">
        <f t="shared" si="2"/>
        <v>0</v>
      </c>
      <c r="R7" s="42">
        <f t="shared" si="3"/>
        <v>0</v>
      </c>
      <c r="T7" s="75" t="s">
        <v>18</v>
      </c>
      <c r="U7" s="54" t="s">
        <v>2</v>
      </c>
      <c r="V7" s="54" t="s">
        <v>25</v>
      </c>
      <c r="W7" s="54" t="s">
        <v>31</v>
      </c>
      <c r="X7" s="55" t="s">
        <v>36</v>
      </c>
    </row>
    <row r="8" spans="2:24" ht="19.5" thickBot="1">
      <c r="B8" s="16">
        <f t="shared" si="0"/>
        <v>0</v>
      </c>
      <c r="C8" s="32"/>
      <c r="D8" s="32"/>
      <c r="E8" s="82" t="s">
        <v>15</v>
      </c>
      <c r="F8" s="82"/>
      <c r="G8" s="16">
        <f t="shared" si="1"/>
        <v>0</v>
      </c>
      <c r="H8" s="30"/>
      <c r="I8" s="30"/>
      <c r="K8" s="22"/>
      <c r="L8" s="22"/>
      <c r="M8" s="21"/>
      <c r="N8" s="21"/>
      <c r="O8">
        <f>F6/10000</f>
        <v>0</v>
      </c>
      <c r="Q8" s="41">
        <f t="shared" si="2"/>
        <v>0</v>
      </c>
      <c r="R8" s="42">
        <f t="shared" si="3"/>
        <v>0</v>
      </c>
      <c r="T8" s="76"/>
      <c r="U8" s="56" t="s">
        <v>3</v>
      </c>
      <c r="V8" s="56" t="s">
        <v>26</v>
      </c>
      <c r="W8" s="56" t="s">
        <v>25</v>
      </c>
      <c r="X8" s="57" t="s">
        <v>37</v>
      </c>
    </row>
    <row r="9" spans="2:24" ht="19.5" thickBot="1">
      <c r="B9" s="16">
        <f t="shared" si="0"/>
        <v>0</v>
      </c>
      <c r="C9" s="32"/>
      <c r="D9" s="32"/>
      <c r="E9" s="37" t="s">
        <v>7</v>
      </c>
      <c r="F9" s="33" t="e">
        <f>C95/H95</f>
        <v>#DIV/0!</v>
      </c>
      <c r="G9" s="16">
        <f t="shared" si="1"/>
        <v>0</v>
      </c>
      <c r="H9" s="30"/>
      <c r="I9" s="30"/>
      <c r="K9" s="22"/>
      <c r="L9" s="22"/>
      <c r="M9" s="21"/>
      <c r="N9" s="21"/>
      <c r="O9">
        <f>F6/10000</f>
        <v>0</v>
      </c>
      <c r="Q9" s="41">
        <f t="shared" si="2"/>
        <v>0</v>
      </c>
      <c r="R9" s="42">
        <f t="shared" si="3"/>
        <v>0</v>
      </c>
    </row>
    <row r="10" spans="2:24" ht="19.5" thickBot="1">
      <c r="B10" s="16">
        <f t="shared" si="0"/>
        <v>0</v>
      </c>
      <c r="C10" s="32"/>
      <c r="D10" s="32"/>
      <c r="E10" s="37" t="s">
        <v>8</v>
      </c>
      <c r="F10" s="33" t="e">
        <f>D95/I95</f>
        <v>#DIV/0!</v>
      </c>
      <c r="G10" s="16">
        <f t="shared" si="1"/>
        <v>0</v>
      </c>
      <c r="H10" s="30"/>
      <c r="I10" s="30"/>
      <c r="K10" s="22"/>
      <c r="L10" s="22"/>
      <c r="M10" s="21"/>
      <c r="N10" s="21"/>
      <c r="O10">
        <f>F6/10000</f>
        <v>0</v>
      </c>
      <c r="Q10" s="41">
        <f t="shared" si="2"/>
        <v>0</v>
      </c>
      <c r="R10" s="42">
        <f t="shared" si="3"/>
        <v>0</v>
      </c>
    </row>
    <row r="11" spans="2:24" ht="19.5" thickBot="1">
      <c r="B11" s="16">
        <f t="shared" si="0"/>
        <v>0</v>
      </c>
      <c r="C11" s="32"/>
      <c r="D11" s="32"/>
      <c r="E11" s="1"/>
      <c r="F11" s="1"/>
      <c r="G11" s="16">
        <f t="shared" si="1"/>
        <v>0</v>
      </c>
      <c r="H11" s="30"/>
      <c r="I11" s="30"/>
      <c r="K11" s="22"/>
      <c r="L11" s="22"/>
      <c r="M11" s="21"/>
      <c r="N11" s="21"/>
      <c r="O11">
        <f>F6/10000</f>
        <v>0</v>
      </c>
      <c r="Q11" s="41">
        <f t="shared" si="2"/>
        <v>0</v>
      </c>
      <c r="R11" s="42">
        <f t="shared" si="3"/>
        <v>0</v>
      </c>
      <c r="T11" s="22"/>
      <c r="U11" s="22"/>
    </row>
    <row r="12" spans="2:24" ht="19.5" thickBot="1">
      <c r="B12" s="16">
        <f t="shared" si="0"/>
        <v>0</v>
      </c>
      <c r="C12" s="32"/>
      <c r="D12" s="32"/>
      <c r="E12" s="1"/>
      <c r="F12" s="1"/>
      <c r="G12" s="16">
        <f t="shared" si="1"/>
        <v>0</v>
      </c>
      <c r="H12" s="30"/>
      <c r="I12" s="30"/>
      <c r="K12" s="22"/>
      <c r="L12" s="22"/>
      <c r="M12" s="21"/>
      <c r="N12" s="21"/>
      <c r="O12">
        <f>F6/10000</f>
        <v>0</v>
      </c>
      <c r="Q12" s="41">
        <f t="shared" si="2"/>
        <v>0</v>
      </c>
      <c r="R12" s="42">
        <f t="shared" si="3"/>
        <v>0</v>
      </c>
    </row>
    <row r="13" spans="2:24" ht="19.5" thickBot="1">
      <c r="B13" s="16">
        <f t="shared" si="0"/>
        <v>0</v>
      </c>
      <c r="C13" s="32"/>
      <c r="D13" s="32"/>
      <c r="E13" s="1"/>
      <c r="F13" s="1"/>
      <c r="G13" s="16">
        <f t="shared" si="1"/>
        <v>0</v>
      </c>
      <c r="H13" s="30"/>
      <c r="I13" s="30"/>
      <c r="K13" s="22"/>
      <c r="L13" s="22"/>
      <c r="M13" s="21"/>
      <c r="N13" s="21"/>
      <c r="O13">
        <f>F6/10000</f>
        <v>0</v>
      </c>
      <c r="Q13" s="41">
        <f t="shared" si="2"/>
        <v>0</v>
      </c>
      <c r="R13" s="42">
        <f t="shared" si="3"/>
        <v>0</v>
      </c>
    </row>
    <row r="14" spans="2:24" ht="19.5" thickBot="1">
      <c r="B14" s="16">
        <f t="shared" si="0"/>
        <v>0</v>
      </c>
      <c r="C14" s="32"/>
      <c r="D14" s="32"/>
      <c r="E14" s="1"/>
      <c r="F14" s="1"/>
      <c r="G14" s="16">
        <f t="shared" si="1"/>
        <v>0</v>
      </c>
      <c r="H14" s="30"/>
      <c r="I14" s="30"/>
      <c r="K14" s="22"/>
      <c r="L14" s="22"/>
      <c r="M14" s="21"/>
      <c r="N14" s="21"/>
      <c r="O14">
        <f>F6/10000</f>
        <v>0</v>
      </c>
      <c r="Q14" s="41">
        <f t="shared" si="2"/>
        <v>0</v>
      </c>
      <c r="R14" s="42">
        <f t="shared" si="3"/>
        <v>0</v>
      </c>
    </row>
    <row r="15" spans="2:24" ht="19.5" thickBot="1">
      <c r="B15" s="16">
        <f t="shared" si="0"/>
        <v>0</v>
      </c>
      <c r="C15" s="32"/>
      <c r="D15" s="32"/>
      <c r="E15" s="1"/>
      <c r="F15" s="1"/>
      <c r="G15" s="16">
        <f t="shared" si="1"/>
        <v>0</v>
      </c>
      <c r="H15" s="30"/>
      <c r="I15" s="30"/>
      <c r="K15" s="22"/>
      <c r="L15" s="22"/>
      <c r="M15" s="21"/>
      <c r="N15" s="21"/>
      <c r="O15">
        <f>F6/10000</f>
        <v>0</v>
      </c>
      <c r="Q15" s="41">
        <f t="shared" si="2"/>
        <v>0</v>
      </c>
      <c r="R15" s="42">
        <f t="shared" si="3"/>
        <v>0</v>
      </c>
    </row>
    <row r="16" spans="2:24" ht="19.5" thickBot="1">
      <c r="B16" s="16">
        <f t="shared" si="0"/>
        <v>0</v>
      </c>
      <c r="C16" s="32"/>
      <c r="D16" s="32"/>
      <c r="E16" s="1"/>
      <c r="F16" s="1"/>
      <c r="G16" s="16">
        <f t="shared" si="1"/>
        <v>0</v>
      </c>
      <c r="H16" s="30"/>
      <c r="I16" s="30"/>
      <c r="K16" s="22"/>
      <c r="L16" s="22"/>
      <c r="M16" s="21"/>
      <c r="N16" s="21"/>
      <c r="O16">
        <f>F6/10000</f>
        <v>0</v>
      </c>
      <c r="Q16" s="41">
        <f t="shared" si="2"/>
        <v>0</v>
      </c>
      <c r="R16" s="42">
        <f t="shared" si="3"/>
        <v>0</v>
      </c>
    </row>
    <row r="17" spans="2:18" ht="19.5" thickBot="1">
      <c r="B17" s="16">
        <f t="shared" si="0"/>
        <v>0</v>
      </c>
      <c r="C17" s="32"/>
      <c r="D17" s="32"/>
      <c r="E17" s="1"/>
      <c r="F17" s="1"/>
      <c r="G17" s="16">
        <f t="shared" si="1"/>
        <v>0</v>
      </c>
      <c r="H17" s="30"/>
      <c r="I17" s="30"/>
      <c r="K17" s="22"/>
      <c r="L17" s="22"/>
      <c r="M17" s="21"/>
      <c r="N17" s="21"/>
      <c r="O17">
        <f>F6/10000</f>
        <v>0</v>
      </c>
      <c r="Q17" s="41">
        <f t="shared" si="2"/>
        <v>0</v>
      </c>
      <c r="R17" s="42">
        <f t="shared" si="3"/>
        <v>0</v>
      </c>
    </row>
    <row r="18" spans="2:18" ht="19.5" thickBot="1">
      <c r="B18" s="16">
        <f t="shared" si="0"/>
        <v>0</v>
      </c>
      <c r="C18" s="32"/>
      <c r="D18" s="32"/>
      <c r="E18" s="1"/>
      <c r="F18" s="1"/>
      <c r="G18" s="16">
        <f t="shared" si="1"/>
        <v>0</v>
      </c>
      <c r="H18" s="30"/>
      <c r="I18" s="30"/>
      <c r="K18" s="22"/>
      <c r="L18" s="22"/>
      <c r="M18" s="21"/>
      <c r="N18" s="21"/>
      <c r="O18">
        <f>F6/10000</f>
        <v>0</v>
      </c>
      <c r="Q18" s="41">
        <f t="shared" si="2"/>
        <v>0</v>
      </c>
      <c r="R18" s="42">
        <f t="shared" si="3"/>
        <v>0</v>
      </c>
    </row>
    <row r="19" spans="2:18" ht="19.5" thickBot="1">
      <c r="B19" s="16">
        <f t="shared" si="0"/>
        <v>0</v>
      </c>
      <c r="C19" s="30"/>
      <c r="D19" s="30"/>
      <c r="E19" s="1"/>
      <c r="F19" s="1"/>
      <c r="G19" s="16">
        <f t="shared" si="1"/>
        <v>0</v>
      </c>
      <c r="H19" s="30"/>
      <c r="I19" s="30"/>
      <c r="K19" s="22"/>
      <c r="L19" s="22"/>
      <c r="M19" s="21"/>
      <c r="N19" s="21"/>
      <c r="O19">
        <f>F6/10000</f>
        <v>0</v>
      </c>
      <c r="Q19" s="41">
        <f t="shared" si="2"/>
        <v>0</v>
      </c>
      <c r="R19" s="42">
        <f t="shared" si="3"/>
        <v>0</v>
      </c>
    </row>
    <row r="20" spans="2:18" ht="19.5" thickBot="1">
      <c r="B20" s="16">
        <f t="shared" si="0"/>
        <v>0</v>
      </c>
      <c r="C20" s="30"/>
      <c r="D20" s="30"/>
      <c r="E20" s="1"/>
      <c r="F20" s="1"/>
      <c r="G20" s="16">
        <f t="shared" si="1"/>
        <v>0</v>
      </c>
      <c r="H20" s="30"/>
      <c r="I20" s="30"/>
      <c r="K20" s="22"/>
      <c r="L20" s="22"/>
      <c r="M20" s="21"/>
      <c r="N20" s="21"/>
      <c r="O20">
        <f>F6/10000</f>
        <v>0</v>
      </c>
      <c r="Q20" s="41">
        <f t="shared" si="2"/>
        <v>0</v>
      </c>
      <c r="R20" s="42">
        <f t="shared" si="3"/>
        <v>0</v>
      </c>
    </row>
    <row r="21" spans="2:18" ht="19.5" thickBot="1">
      <c r="B21" s="16">
        <f t="shared" si="0"/>
        <v>0</v>
      </c>
      <c r="C21" s="30"/>
      <c r="D21" s="30"/>
      <c r="E21" s="1"/>
      <c r="F21" s="1"/>
      <c r="G21" s="16">
        <f t="shared" si="1"/>
        <v>0</v>
      </c>
      <c r="H21" s="30"/>
      <c r="I21" s="30"/>
      <c r="K21" s="22"/>
      <c r="L21" s="22"/>
      <c r="M21" s="21"/>
      <c r="N21" s="21"/>
      <c r="O21">
        <f>F6/10000</f>
        <v>0</v>
      </c>
      <c r="Q21" s="41">
        <f t="shared" si="2"/>
        <v>0</v>
      </c>
      <c r="R21" s="42">
        <f t="shared" si="3"/>
        <v>0</v>
      </c>
    </row>
    <row r="22" spans="2:18" ht="19.5" thickBot="1">
      <c r="B22" s="16">
        <f t="shared" si="0"/>
        <v>0</v>
      </c>
      <c r="C22" s="30"/>
      <c r="D22" s="30"/>
      <c r="E22" s="1"/>
      <c r="F22" s="1"/>
      <c r="G22" s="16">
        <f t="shared" si="1"/>
        <v>0</v>
      </c>
      <c r="H22" s="30"/>
      <c r="I22" s="30"/>
      <c r="K22" s="22"/>
      <c r="L22" s="22"/>
      <c r="M22" s="21"/>
      <c r="N22" s="21"/>
      <c r="O22">
        <f>F6/10000</f>
        <v>0</v>
      </c>
      <c r="Q22" s="41">
        <f t="shared" si="2"/>
        <v>0</v>
      </c>
      <c r="R22" s="42">
        <f t="shared" si="3"/>
        <v>0</v>
      </c>
    </row>
    <row r="23" spans="2:18" ht="19.5" thickBot="1">
      <c r="B23" s="16">
        <f t="shared" si="0"/>
        <v>0</v>
      </c>
      <c r="C23" s="30"/>
      <c r="D23" s="30"/>
      <c r="E23" s="1"/>
      <c r="F23" s="1"/>
      <c r="G23" s="16">
        <f t="shared" si="1"/>
        <v>0</v>
      </c>
      <c r="H23" s="30"/>
      <c r="I23" s="30"/>
      <c r="K23" s="22"/>
      <c r="L23" s="22"/>
      <c r="M23" s="21"/>
      <c r="N23" s="21"/>
      <c r="O23">
        <f>F6/10000</f>
        <v>0</v>
      </c>
      <c r="Q23" s="41">
        <f t="shared" si="2"/>
        <v>0</v>
      </c>
      <c r="R23" s="42">
        <f t="shared" si="3"/>
        <v>0</v>
      </c>
    </row>
    <row r="24" spans="2:18" ht="19.5" thickBot="1">
      <c r="B24" s="16">
        <f t="shared" si="0"/>
        <v>0</v>
      </c>
      <c r="C24" s="30"/>
      <c r="D24" s="30"/>
      <c r="E24" s="1"/>
      <c r="F24" s="1"/>
      <c r="G24" s="16">
        <f t="shared" si="1"/>
        <v>0</v>
      </c>
      <c r="H24" s="30"/>
      <c r="I24" s="30"/>
      <c r="K24" s="22"/>
      <c r="L24" s="22"/>
      <c r="M24" s="21"/>
      <c r="N24" s="21"/>
      <c r="O24">
        <f>F6/10000</f>
        <v>0</v>
      </c>
      <c r="Q24" s="41">
        <f t="shared" si="2"/>
        <v>0</v>
      </c>
      <c r="R24" s="42">
        <f t="shared" si="3"/>
        <v>0</v>
      </c>
    </row>
    <row r="25" spans="2:18" ht="19.5" thickBot="1">
      <c r="B25" s="16">
        <f t="shared" si="0"/>
        <v>0</v>
      </c>
      <c r="C25" s="30"/>
      <c r="D25" s="30"/>
      <c r="E25" s="1"/>
      <c r="F25" s="1"/>
      <c r="G25" s="16">
        <f t="shared" si="1"/>
        <v>0</v>
      </c>
      <c r="H25" s="30"/>
      <c r="I25" s="30"/>
      <c r="K25" s="22"/>
      <c r="L25" s="22"/>
      <c r="M25" s="21"/>
      <c r="N25" s="21"/>
      <c r="O25">
        <f>F6/10000</f>
        <v>0</v>
      </c>
      <c r="Q25" s="41">
        <f t="shared" si="2"/>
        <v>0</v>
      </c>
      <c r="R25" s="42">
        <f t="shared" si="3"/>
        <v>0</v>
      </c>
    </row>
    <row r="26" spans="2:18" ht="19.5" thickBot="1">
      <c r="B26" s="16">
        <f t="shared" si="0"/>
        <v>0</v>
      </c>
      <c r="C26" s="30"/>
      <c r="D26" s="30"/>
      <c r="E26" s="1"/>
      <c r="F26" s="1"/>
      <c r="G26" s="16">
        <f>M26/1000-N26/1000-O26</f>
        <v>0</v>
      </c>
      <c r="H26" s="30"/>
      <c r="I26" s="30"/>
      <c r="K26" s="22"/>
      <c r="L26" s="22"/>
      <c r="M26" s="21"/>
      <c r="N26" s="21"/>
      <c r="O26">
        <f>F6/10000</f>
        <v>0</v>
      </c>
      <c r="Q26" s="41">
        <f t="shared" si="2"/>
        <v>0</v>
      </c>
      <c r="R26" s="42">
        <f t="shared" si="3"/>
        <v>0</v>
      </c>
    </row>
    <row r="27" spans="2:18" ht="19.5" thickBot="1">
      <c r="B27" s="16">
        <f t="shared" si="0"/>
        <v>0</v>
      </c>
      <c r="C27" s="30"/>
      <c r="D27" s="30"/>
      <c r="E27" s="1"/>
      <c r="F27" s="1"/>
      <c r="G27" s="16">
        <f t="shared" si="1"/>
        <v>0</v>
      </c>
      <c r="H27" s="30"/>
      <c r="I27" s="30"/>
      <c r="K27" s="22"/>
      <c r="L27" s="22"/>
      <c r="M27" s="21"/>
      <c r="N27" s="21"/>
      <c r="O27">
        <f>F6/10000</f>
        <v>0</v>
      </c>
      <c r="Q27" s="41">
        <f t="shared" si="2"/>
        <v>0</v>
      </c>
      <c r="R27" s="42">
        <f t="shared" si="3"/>
        <v>0</v>
      </c>
    </row>
    <row r="28" spans="2:18" ht="19.5" thickBot="1">
      <c r="B28" s="16">
        <f t="shared" si="0"/>
        <v>0</v>
      </c>
      <c r="C28" s="30"/>
      <c r="D28" s="30"/>
      <c r="E28" s="1"/>
      <c r="F28" s="1"/>
      <c r="G28" s="16">
        <f t="shared" si="1"/>
        <v>0</v>
      </c>
      <c r="H28" s="30"/>
      <c r="I28" s="30"/>
      <c r="K28" s="22"/>
      <c r="L28" s="22"/>
      <c r="M28" s="21"/>
      <c r="N28" s="21"/>
      <c r="O28">
        <f>F6/10000</f>
        <v>0</v>
      </c>
      <c r="Q28" s="41">
        <f t="shared" si="2"/>
        <v>0</v>
      </c>
      <c r="R28" s="42">
        <f t="shared" si="3"/>
        <v>0</v>
      </c>
    </row>
    <row r="29" spans="2:18" ht="19.5" thickBot="1">
      <c r="B29" s="16">
        <f t="shared" si="0"/>
        <v>0</v>
      </c>
      <c r="C29" s="30"/>
      <c r="D29" s="30"/>
      <c r="E29" s="1"/>
      <c r="F29" s="1"/>
      <c r="G29" s="16">
        <f t="shared" si="1"/>
        <v>0</v>
      </c>
      <c r="H29" s="30"/>
      <c r="I29" s="30"/>
      <c r="K29" s="22"/>
      <c r="L29" s="22"/>
      <c r="M29" s="21"/>
      <c r="N29" s="21"/>
      <c r="O29">
        <f>F6/10000</f>
        <v>0</v>
      </c>
      <c r="Q29" s="41">
        <f t="shared" si="2"/>
        <v>0</v>
      </c>
      <c r="R29" s="42">
        <f t="shared" si="3"/>
        <v>0</v>
      </c>
    </row>
    <row r="30" spans="2:18" ht="19.5" thickBot="1">
      <c r="B30" s="16">
        <f t="shared" si="0"/>
        <v>0</v>
      </c>
      <c r="C30" s="30"/>
      <c r="D30" s="30"/>
      <c r="E30" s="1"/>
      <c r="F30" s="1"/>
      <c r="G30" s="16">
        <f t="shared" si="1"/>
        <v>0</v>
      </c>
      <c r="H30" s="30"/>
      <c r="I30" s="30"/>
      <c r="K30" s="22"/>
      <c r="L30" s="22"/>
      <c r="M30" s="21"/>
      <c r="N30" s="21"/>
      <c r="O30">
        <f>F6/10000</f>
        <v>0</v>
      </c>
      <c r="Q30" s="41">
        <f t="shared" si="2"/>
        <v>0</v>
      </c>
      <c r="R30" s="42">
        <f t="shared" si="3"/>
        <v>0</v>
      </c>
    </row>
    <row r="31" spans="2:18" ht="19.5" thickBot="1">
      <c r="B31" s="16">
        <f t="shared" si="0"/>
        <v>0</v>
      </c>
      <c r="C31" s="30"/>
      <c r="D31" s="30"/>
      <c r="E31" s="1"/>
      <c r="F31" s="1"/>
      <c r="G31" s="16">
        <f t="shared" si="1"/>
        <v>0</v>
      </c>
      <c r="H31" s="30"/>
      <c r="I31" s="30"/>
      <c r="K31" s="22"/>
      <c r="L31" s="22"/>
      <c r="M31" s="21"/>
      <c r="N31" s="21"/>
      <c r="O31">
        <f>F6/10000</f>
        <v>0</v>
      </c>
      <c r="Q31" s="41">
        <f t="shared" si="2"/>
        <v>0</v>
      </c>
      <c r="R31" s="42">
        <f t="shared" si="3"/>
        <v>0</v>
      </c>
    </row>
    <row r="32" spans="2:18" ht="19.5" thickBot="1">
      <c r="B32" s="16">
        <f t="shared" si="0"/>
        <v>0</v>
      </c>
      <c r="C32" s="30"/>
      <c r="D32" s="30"/>
      <c r="E32" s="1"/>
      <c r="F32" s="1"/>
      <c r="G32" s="16">
        <f t="shared" si="1"/>
        <v>0</v>
      </c>
      <c r="H32" s="30"/>
      <c r="I32" s="30"/>
      <c r="K32" s="22"/>
      <c r="L32" s="22"/>
      <c r="M32" s="21"/>
      <c r="N32" s="21"/>
      <c r="O32">
        <f>F6/10000</f>
        <v>0</v>
      </c>
      <c r="Q32" s="41">
        <f t="shared" si="2"/>
        <v>0</v>
      </c>
      <c r="R32" s="42">
        <f t="shared" si="3"/>
        <v>0</v>
      </c>
    </row>
    <row r="33" spans="2:18" ht="19.5" thickBot="1">
      <c r="B33" s="16">
        <f t="shared" si="0"/>
        <v>0</v>
      </c>
      <c r="C33" s="30"/>
      <c r="D33" s="30"/>
      <c r="E33" s="1"/>
      <c r="F33" s="1"/>
      <c r="G33" s="16">
        <f t="shared" si="1"/>
        <v>0</v>
      </c>
      <c r="H33" s="32"/>
      <c r="I33" s="32"/>
      <c r="K33" s="22"/>
      <c r="L33" s="22"/>
      <c r="M33" s="21"/>
      <c r="N33" s="21"/>
      <c r="O33">
        <f>F6/10000</f>
        <v>0</v>
      </c>
      <c r="Q33" s="41">
        <f t="shared" si="2"/>
        <v>0</v>
      </c>
      <c r="R33" s="42">
        <f t="shared" si="3"/>
        <v>0</v>
      </c>
    </row>
    <row r="34" spans="2:18" ht="19.5" thickBot="1">
      <c r="B34" s="16">
        <f t="shared" si="0"/>
        <v>0</v>
      </c>
      <c r="C34" s="30"/>
      <c r="D34" s="30"/>
      <c r="E34" s="1"/>
      <c r="F34" s="1"/>
      <c r="G34" s="16">
        <f t="shared" si="1"/>
        <v>0</v>
      </c>
      <c r="H34" s="32"/>
      <c r="I34" s="32"/>
      <c r="K34" s="22"/>
      <c r="L34" s="22"/>
      <c r="M34" s="21"/>
      <c r="N34" s="21"/>
      <c r="O34">
        <f>F6/10000</f>
        <v>0</v>
      </c>
      <c r="Q34" s="41">
        <f t="shared" si="2"/>
        <v>0</v>
      </c>
      <c r="R34" s="42">
        <f t="shared" si="3"/>
        <v>0</v>
      </c>
    </row>
    <row r="35" spans="2:18" ht="19.5" thickBot="1">
      <c r="B35" s="16">
        <f t="shared" si="0"/>
        <v>0</v>
      </c>
      <c r="C35" s="30"/>
      <c r="D35" s="30"/>
      <c r="E35" s="1"/>
      <c r="F35" s="1"/>
      <c r="G35" s="16">
        <f t="shared" si="1"/>
        <v>0</v>
      </c>
      <c r="H35" s="32"/>
      <c r="I35" s="32"/>
      <c r="K35" s="22"/>
      <c r="L35" s="22"/>
      <c r="M35" s="21"/>
      <c r="N35" s="21"/>
      <c r="O35">
        <f>F6/10000</f>
        <v>0</v>
      </c>
      <c r="Q35" s="41">
        <f t="shared" si="2"/>
        <v>0</v>
      </c>
      <c r="R35" s="42">
        <f t="shared" si="3"/>
        <v>0</v>
      </c>
    </row>
    <row r="36" spans="2:18" ht="19.5" thickBot="1">
      <c r="B36" s="16">
        <f t="shared" si="0"/>
        <v>0</v>
      </c>
      <c r="C36" s="30"/>
      <c r="D36" s="30"/>
      <c r="E36" s="1"/>
      <c r="F36" s="1"/>
      <c r="G36" s="16">
        <f t="shared" si="1"/>
        <v>0</v>
      </c>
      <c r="H36" s="32"/>
      <c r="I36" s="32"/>
      <c r="K36" s="22"/>
      <c r="L36" s="22"/>
      <c r="M36" s="21"/>
      <c r="N36" s="21"/>
      <c r="O36">
        <f>F6/10000</f>
        <v>0</v>
      </c>
      <c r="Q36" s="41">
        <f t="shared" si="2"/>
        <v>0</v>
      </c>
      <c r="R36" s="42">
        <f t="shared" si="3"/>
        <v>0</v>
      </c>
    </row>
    <row r="37" spans="2:18" ht="19.5" thickBot="1">
      <c r="B37" s="16">
        <f t="shared" si="0"/>
        <v>0</v>
      </c>
      <c r="C37" s="30"/>
      <c r="D37" s="30"/>
      <c r="E37" s="1"/>
      <c r="F37" s="1"/>
      <c r="G37" s="16">
        <f t="shared" si="1"/>
        <v>0</v>
      </c>
      <c r="H37" s="32"/>
      <c r="I37" s="32"/>
      <c r="K37" s="22"/>
      <c r="L37" s="22"/>
      <c r="M37" s="21"/>
      <c r="N37" s="21"/>
      <c r="O37">
        <f>F6/10000</f>
        <v>0</v>
      </c>
      <c r="Q37" s="41">
        <f t="shared" si="2"/>
        <v>0</v>
      </c>
      <c r="R37" s="42">
        <f t="shared" si="3"/>
        <v>0</v>
      </c>
    </row>
    <row r="38" spans="2:18" ht="19.5" thickBot="1">
      <c r="B38" s="16">
        <f t="shared" si="0"/>
        <v>0</v>
      </c>
      <c r="C38" s="30"/>
      <c r="D38" s="30"/>
      <c r="E38" s="1"/>
      <c r="F38" s="1"/>
      <c r="G38" s="16">
        <f t="shared" si="1"/>
        <v>0</v>
      </c>
      <c r="H38" s="32"/>
      <c r="I38" s="32"/>
      <c r="K38" s="22"/>
      <c r="L38" s="22"/>
      <c r="M38" s="21"/>
      <c r="N38" s="21"/>
      <c r="O38">
        <f>F6/10000</f>
        <v>0</v>
      </c>
      <c r="Q38" s="41">
        <f t="shared" si="2"/>
        <v>0</v>
      </c>
      <c r="R38" s="42">
        <f t="shared" si="3"/>
        <v>0</v>
      </c>
    </row>
    <row r="39" spans="2:18" ht="19.5" thickBot="1">
      <c r="B39" s="16">
        <f t="shared" si="0"/>
        <v>0</v>
      </c>
      <c r="C39" s="30"/>
      <c r="D39" s="30"/>
      <c r="E39" s="1"/>
      <c r="F39" s="1"/>
      <c r="G39" s="16">
        <f t="shared" si="1"/>
        <v>0</v>
      </c>
      <c r="H39" s="32"/>
      <c r="I39" s="32"/>
      <c r="K39" s="22"/>
      <c r="L39" s="22"/>
      <c r="M39" s="21"/>
      <c r="N39" s="21"/>
      <c r="O39">
        <f>F6/10000</f>
        <v>0</v>
      </c>
      <c r="Q39" s="41">
        <f t="shared" si="2"/>
        <v>0</v>
      </c>
      <c r="R39" s="42">
        <f t="shared" si="3"/>
        <v>0</v>
      </c>
    </row>
    <row r="40" spans="2:18" ht="19.5" thickBot="1">
      <c r="B40" s="16">
        <f t="shared" si="0"/>
        <v>0</v>
      </c>
      <c r="C40" s="30"/>
      <c r="D40" s="30"/>
      <c r="E40" s="1"/>
      <c r="F40" s="1"/>
      <c r="G40" s="16">
        <f t="shared" si="1"/>
        <v>0</v>
      </c>
      <c r="H40" s="32"/>
      <c r="I40" s="32"/>
      <c r="K40" s="22"/>
      <c r="L40" s="22"/>
      <c r="M40" s="21"/>
      <c r="N40" s="21"/>
      <c r="O40">
        <f>F6/10000</f>
        <v>0</v>
      </c>
      <c r="Q40" s="41">
        <f t="shared" si="2"/>
        <v>0</v>
      </c>
      <c r="R40" s="42">
        <f t="shared" si="3"/>
        <v>0</v>
      </c>
    </row>
    <row r="41" spans="2:18" ht="19.5" thickBot="1">
      <c r="B41" s="16">
        <f t="shared" si="0"/>
        <v>0</v>
      </c>
      <c r="C41" s="30"/>
      <c r="D41" s="30"/>
      <c r="E41" s="1"/>
      <c r="F41" s="1"/>
      <c r="G41" s="16">
        <f t="shared" si="1"/>
        <v>0</v>
      </c>
      <c r="H41" s="32"/>
      <c r="I41" s="32"/>
      <c r="K41" s="22"/>
      <c r="L41" s="22"/>
      <c r="M41" s="21"/>
      <c r="N41" s="21"/>
      <c r="O41">
        <f>F6/10000</f>
        <v>0</v>
      </c>
      <c r="Q41" s="41">
        <f t="shared" si="2"/>
        <v>0</v>
      </c>
      <c r="R41" s="42">
        <f t="shared" si="3"/>
        <v>0</v>
      </c>
    </row>
    <row r="42" spans="2:18" ht="19.5" thickBot="1">
      <c r="B42" s="16">
        <f t="shared" si="0"/>
        <v>0</v>
      </c>
      <c r="C42" s="30"/>
      <c r="D42" s="30"/>
      <c r="E42" s="1"/>
      <c r="F42" s="1"/>
      <c r="G42" s="16">
        <f t="shared" si="1"/>
        <v>0</v>
      </c>
      <c r="H42" s="32"/>
      <c r="I42" s="32"/>
      <c r="K42" s="22"/>
      <c r="L42" s="22"/>
      <c r="M42" s="21"/>
      <c r="N42" s="21"/>
      <c r="O42">
        <f>F6/10000</f>
        <v>0</v>
      </c>
      <c r="Q42" s="41">
        <f t="shared" si="2"/>
        <v>0</v>
      </c>
      <c r="R42" s="42">
        <f t="shared" si="3"/>
        <v>0</v>
      </c>
    </row>
    <row r="43" spans="2:18" ht="19.5" thickBot="1">
      <c r="B43" s="16">
        <f t="shared" si="0"/>
        <v>0</v>
      </c>
      <c r="C43" s="30"/>
      <c r="D43" s="30"/>
      <c r="E43" s="1"/>
      <c r="F43" s="1"/>
      <c r="G43" s="16">
        <f t="shared" si="1"/>
        <v>0</v>
      </c>
      <c r="H43" s="32"/>
      <c r="I43" s="32"/>
      <c r="K43" s="22"/>
      <c r="L43" s="22"/>
      <c r="M43" s="21"/>
      <c r="N43" s="21"/>
      <c r="O43">
        <f>F6/10000</f>
        <v>0</v>
      </c>
      <c r="Q43" s="41">
        <f t="shared" si="2"/>
        <v>0</v>
      </c>
      <c r="R43" s="42">
        <f t="shared" si="3"/>
        <v>0</v>
      </c>
    </row>
    <row r="44" spans="2:18" ht="19.5" thickBot="1">
      <c r="B44" s="16">
        <f t="shared" si="0"/>
        <v>0</v>
      </c>
      <c r="C44" s="30"/>
      <c r="D44" s="30"/>
      <c r="E44" s="1"/>
      <c r="F44" s="1"/>
      <c r="G44" s="16">
        <f t="shared" si="1"/>
        <v>0</v>
      </c>
      <c r="H44" s="32"/>
      <c r="I44" s="32"/>
      <c r="K44" s="22"/>
      <c r="L44" s="22"/>
      <c r="M44" s="21"/>
      <c r="N44" s="21"/>
      <c r="O44">
        <f>F6/10000</f>
        <v>0</v>
      </c>
      <c r="Q44" s="41">
        <f t="shared" si="2"/>
        <v>0</v>
      </c>
      <c r="R44" s="42">
        <f t="shared" si="3"/>
        <v>0</v>
      </c>
    </row>
    <row r="45" spans="2:18" ht="19.5" thickBot="1">
      <c r="B45" s="16">
        <f t="shared" si="0"/>
        <v>0</v>
      </c>
      <c r="C45" s="30"/>
      <c r="D45" s="30"/>
      <c r="E45" s="1"/>
      <c r="F45" s="1"/>
      <c r="G45" s="16">
        <f t="shared" si="1"/>
        <v>0</v>
      </c>
      <c r="H45" s="32"/>
      <c r="I45" s="32"/>
      <c r="K45" s="22"/>
      <c r="L45" s="22"/>
      <c r="M45" s="21"/>
      <c r="N45" s="21"/>
      <c r="O45">
        <f>F6/10000</f>
        <v>0</v>
      </c>
      <c r="Q45" s="41">
        <f t="shared" si="2"/>
        <v>0</v>
      </c>
      <c r="R45" s="42">
        <f t="shared" si="3"/>
        <v>0</v>
      </c>
    </row>
    <row r="46" spans="2:18" ht="19.5" thickBot="1">
      <c r="B46" s="16">
        <f t="shared" si="0"/>
        <v>0</v>
      </c>
      <c r="C46" s="30"/>
      <c r="D46" s="30"/>
      <c r="E46" s="1"/>
      <c r="F46" s="1"/>
      <c r="G46" s="16">
        <f t="shared" si="1"/>
        <v>0</v>
      </c>
      <c r="H46" s="32"/>
      <c r="I46" s="32"/>
      <c r="K46" s="22"/>
      <c r="L46" s="22"/>
      <c r="M46" s="21"/>
      <c r="N46" s="21"/>
      <c r="O46">
        <f>F6/10000</f>
        <v>0</v>
      </c>
      <c r="Q46" s="41">
        <f t="shared" si="2"/>
        <v>0</v>
      </c>
      <c r="R46" s="42">
        <f t="shared" si="3"/>
        <v>0</v>
      </c>
    </row>
    <row r="47" spans="2:18" ht="19.5" thickBot="1">
      <c r="B47" s="16">
        <f t="shared" si="0"/>
        <v>0</v>
      </c>
      <c r="C47" s="30"/>
      <c r="D47" s="30"/>
      <c r="E47" s="1"/>
      <c r="F47" s="1"/>
      <c r="G47" s="16">
        <f t="shared" si="1"/>
        <v>0</v>
      </c>
      <c r="H47" s="32"/>
      <c r="I47" s="32"/>
      <c r="K47" s="22"/>
      <c r="L47" s="22"/>
      <c r="M47" s="21"/>
      <c r="N47" s="21"/>
      <c r="O47">
        <f>F6/10000</f>
        <v>0</v>
      </c>
      <c r="Q47" s="41">
        <f t="shared" si="2"/>
        <v>0</v>
      </c>
      <c r="R47" s="42">
        <f t="shared" si="3"/>
        <v>0</v>
      </c>
    </row>
    <row r="48" spans="2:18" ht="19.5" thickBot="1">
      <c r="B48" s="16">
        <f t="shared" si="0"/>
        <v>0</v>
      </c>
      <c r="C48" s="30"/>
      <c r="D48" s="30"/>
      <c r="E48" s="1"/>
      <c r="F48" s="1"/>
      <c r="G48" s="16">
        <f t="shared" si="1"/>
        <v>0</v>
      </c>
      <c r="H48" s="32"/>
      <c r="I48" s="32"/>
      <c r="K48" s="22"/>
      <c r="L48" s="22"/>
      <c r="M48" s="21"/>
      <c r="N48" s="21"/>
      <c r="O48">
        <f>F6/10000</f>
        <v>0</v>
      </c>
      <c r="Q48" s="41">
        <f t="shared" si="2"/>
        <v>0</v>
      </c>
      <c r="R48" s="42">
        <f t="shared" si="3"/>
        <v>0</v>
      </c>
    </row>
    <row r="49" spans="2:21" ht="19.5" thickBot="1">
      <c r="B49" s="16">
        <f t="shared" si="0"/>
        <v>0</v>
      </c>
      <c r="C49" s="30"/>
      <c r="D49" s="30"/>
      <c r="E49" s="1"/>
      <c r="F49" s="1"/>
      <c r="G49" s="16">
        <f t="shared" si="1"/>
        <v>0</v>
      </c>
      <c r="H49" s="32"/>
      <c r="I49" s="32"/>
      <c r="K49" s="22"/>
      <c r="L49" s="22"/>
      <c r="M49" s="21"/>
      <c r="N49" s="21"/>
      <c r="O49">
        <f>F6/10000</f>
        <v>0</v>
      </c>
      <c r="Q49" s="41">
        <f t="shared" si="2"/>
        <v>0</v>
      </c>
      <c r="R49" s="42">
        <f t="shared" si="3"/>
        <v>0</v>
      </c>
    </row>
    <row r="50" spans="2:21" ht="19.5" thickBot="1">
      <c r="B50" s="16">
        <f t="shared" si="0"/>
        <v>0</v>
      </c>
      <c r="C50" s="30"/>
      <c r="D50" s="30"/>
      <c r="E50" s="1"/>
      <c r="F50" s="1"/>
      <c r="G50" s="16">
        <f t="shared" si="1"/>
        <v>0</v>
      </c>
      <c r="H50" s="32"/>
      <c r="I50" s="32"/>
      <c r="K50" s="22"/>
      <c r="L50" s="22"/>
      <c r="M50" s="21"/>
      <c r="N50" s="21"/>
      <c r="O50">
        <f>F6/10000</f>
        <v>0</v>
      </c>
      <c r="Q50" s="41">
        <f t="shared" si="2"/>
        <v>0</v>
      </c>
      <c r="R50" s="42">
        <f t="shared" si="3"/>
        <v>0</v>
      </c>
    </row>
    <row r="51" spans="2:21" ht="19.5" thickBot="1">
      <c r="B51" s="16">
        <f t="shared" si="0"/>
        <v>0</v>
      </c>
      <c r="C51" s="30"/>
      <c r="D51" s="30"/>
      <c r="E51" s="1"/>
      <c r="F51" s="1"/>
      <c r="G51" s="16">
        <f t="shared" si="1"/>
        <v>0</v>
      </c>
      <c r="H51" s="32"/>
      <c r="I51" s="32"/>
      <c r="K51" s="22"/>
      <c r="L51" s="22"/>
      <c r="M51" s="21"/>
      <c r="N51" s="21"/>
      <c r="O51">
        <f>F6/10000</f>
        <v>0</v>
      </c>
      <c r="Q51" s="41">
        <f t="shared" si="2"/>
        <v>0</v>
      </c>
      <c r="R51" s="42">
        <f t="shared" si="3"/>
        <v>0</v>
      </c>
    </row>
    <row r="52" spans="2:21" ht="19.5" thickBot="1">
      <c r="B52" s="16">
        <f t="shared" si="0"/>
        <v>0</v>
      </c>
      <c r="C52" s="30"/>
      <c r="D52" s="30"/>
      <c r="E52" s="1"/>
      <c r="F52" s="1"/>
      <c r="G52" s="16">
        <f t="shared" si="1"/>
        <v>0</v>
      </c>
      <c r="H52" s="32"/>
      <c r="I52" s="32"/>
      <c r="K52" s="22"/>
      <c r="L52" s="22"/>
      <c r="M52" s="21"/>
      <c r="N52" s="21"/>
      <c r="O52">
        <f>F6/10000</f>
        <v>0</v>
      </c>
      <c r="Q52" s="41">
        <f t="shared" si="2"/>
        <v>0</v>
      </c>
      <c r="R52" s="42">
        <f t="shared" si="3"/>
        <v>0</v>
      </c>
    </row>
    <row r="53" spans="2:21" ht="19.5" thickBot="1">
      <c r="B53" s="16">
        <f t="shared" si="0"/>
        <v>0</v>
      </c>
      <c r="C53" s="30"/>
      <c r="D53" s="30"/>
      <c r="E53" s="1"/>
      <c r="F53" s="1"/>
      <c r="G53" s="16">
        <f t="shared" si="1"/>
        <v>0</v>
      </c>
      <c r="H53" s="32"/>
      <c r="I53" s="32"/>
      <c r="K53" s="22"/>
      <c r="L53" s="22"/>
      <c r="M53" s="21"/>
      <c r="N53" s="21"/>
      <c r="O53">
        <f>F6/10000</f>
        <v>0</v>
      </c>
      <c r="Q53" s="41">
        <f t="shared" si="2"/>
        <v>0</v>
      </c>
      <c r="R53" s="42">
        <f t="shared" si="3"/>
        <v>0</v>
      </c>
    </row>
    <row r="54" spans="2:21" ht="19.5" thickBot="1">
      <c r="B54" s="16">
        <f t="shared" si="0"/>
        <v>0</v>
      </c>
      <c r="C54" s="30"/>
      <c r="D54" s="30"/>
      <c r="E54" s="1"/>
      <c r="F54" s="1"/>
      <c r="G54" s="16">
        <f t="shared" si="1"/>
        <v>0</v>
      </c>
      <c r="H54" s="32"/>
      <c r="I54" s="32"/>
      <c r="K54" s="22"/>
      <c r="L54" s="22"/>
      <c r="M54" s="21"/>
      <c r="N54" s="21"/>
      <c r="O54">
        <f>F6/10000</f>
        <v>0</v>
      </c>
      <c r="Q54" s="41">
        <f t="shared" si="2"/>
        <v>0</v>
      </c>
      <c r="R54" s="42">
        <f t="shared" si="3"/>
        <v>0</v>
      </c>
    </row>
    <row r="55" spans="2:21" ht="19.5" thickBot="1">
      <c r="B55" s="16">
        <f t="shared" si="0"/>
        <v>0</v>
      </c>
      <c r="C55" s="30"/>
      <c r="D55" s="30"/>
      <c r="E55" s="1"/>
      <c r="F55" s="1"/>
      <c r="G55" s="16">
        <f t="shared" si="1"/>
        <v>0</v>
      </c>
      <c r="H55" s="32"/>
      <c r="I55" s="32"/>
      <c r="K55" s="22"/>
      <c r="L55" s="22"/>
      <c r="M55" s="21"/>
      <c r="N55" s="21"/>
      <c r="O55">
        <f>F6/10000</f>
        <v>0</v>
      </c>
      <c r="Q55" s="41">
        <f t="shared" si="2"/>
        <v>0</v>
      </c>
      <c r="R55" s="42">
        <f t="shared" si="3"/>
        <v>0</v>
      </c>
      <c r="T55" s="22"/>
      <c r="U55" s="22"/>
    </row>
    <row r="56" spans="2:21" ht="19.5" thickBot="1">
      <c r="B56" s="16">
        <f t="shared" si="0"/>
        <v>0</v>
      </c>
      <c r="C56" s="30"/>
      <c r="D56" s="30"/>
      <c r="E56" s="1"/>
      <c r="F56" s="1"/>
      <c r="G56" s="16">
        <f t="shared" si="1"/>
        <v>0</v>
      </c>
      <c r="H56" s="32"/>
      <c r="I56" s="32"/>
      <c r="K56" s="22"/>
      <c r="L56" s="22"/>
      <c r="M56" s="21"/>
      <c r="N56" s="21"/>
      <c r="O56">
        <f>F6/10000</f>
        <v>0</v>
      </c>
      <c r="Q56" s="41">
        <f t="shared" si="2"/>
        <v>0</v>
      </c>
      <c r="R56" s="42">
        <f t="shared" si="3"/>
        <v>0</v>
      </c>
      <c r="T56" s="22"/>
      <c r="U56" s="22"/>
    </row>
    <row r="57" spans="2:21" ht="19.5" thickBot="1">
      <c r="B57" s="16">
        <f t="shared" si="0"/>
        <v>0</v>
      </c>
      <c r="C57" s="30"/>
      <c r="D57" s="30"/>
      <c r="E57" s="1"/>
      <c r="F57" s="1"/>
      <c r="G57" s="16">
        <f t="shared" si="1"/>
        <v>0</v>
      </c>
      <c r="H57" s="32"/>
      <c r="I57" s="32"/>
      <c r="K57" s="22"/>
      <c r="L57" s="22"/>
      <c r="M57" s="21"/>
      <c r="N57" s="21"/>
      <c r="O57">
        <f>F6/10000</f>
        <v>0</v>
      </c>
      <c r="Q57" s="41">
        <f t="shared" si="2"/>
        <v>0</v>
      </c>
      <c r="R57" s="42">
        <f t="shared" si="3"/>
        <v>0</v>
      </c>
    </row>
    <row r="58" spans="2:21" ht="19.5" thickBot="1">
      <c r="B58" s="16">
        <f t="shared" si="0"/>
        <v>0</v>
      </c>
      <c r="C58" s="30"/>
      <c r="D58" s="30"/>
      <c r="E58" s="1"/>
      <c r="F58" s="1"/>
      <c r="G58" s="16">
        <f t="shared" si="1"/>
        <v>0</v>
      </c>
      <c r="H58" s="32"/>
      <c r="I58" s="32"/>
      <c r="K58" s="22"/>
      <c r="L58" s="22"/>
      <c r="M58" s="21"/>
      <c r="N58" s="21"/>
      <c r="O58">
        <f>F6/10000</f>
        <v>0</v>
      </c>
      <c r="Q58" s="41">
        <f t="shared" si="2"/>
        <v>0</v>
      </c>
      <c r="R58" s="42">
        <f t="shared" si="3"/>
        <v>0</v>
      </c>
    </row>
    <row r="59" spans="2:21" ht="19.5" thickBot="1">
      <c r="B59" s="16">
        <f t="shared" si="0"/>
        <v>0</v>
      </c>
      <c r="C59" s="30"/>
      <c r="D59" s="30"/>
      <c r="E59" s="1"/>
      <c r="F59" s="1"/>
      <c r="G59" s="16">
        <f t="shared" si="1"/>
        <v>0</v>
      </c>
      <c r="H59" s="32"/>
      <c r="I59" s="32"/>
      <c r="K59" s="22"/>
      <c r="L59" s="22"/>
      <c r="M59" s="21"/>
      <c r="N59" s="21"/>
      <c r="O59">
        <f>F6/10000</f>
        <v>0</v>
      </c>
      <c r="Q59" s="41">
        <f t="shared" si="2"/>
        <v>0</v>
      </c>
      <c r="R59" s="42">
        <f t="shared" si="3"/>
        <v>0</v>
      </c>
    </row>
    <row r="60" spans="2:21" ht="19.5" thickBot="1">
      <c r="B60" s="16">
        <f t="shared" si="0"/>
        <v>0</v>
      </c>
      <c r="C60" s="30"/>
      <c r="D60" s="30"/>
      <c r="E60" s="1"/>
      <c r="F60" s="1"/>
      <c r="G60" s="16">
        <f t="shared" si="1"/>
        <v>0</v>
      </c>
      <c r="H60" s="32"/>
      <c r="I60" s="32"/>
      <c r="K60" s="22"/>
      <c r="L60" s="22"/>
      <c r="M60" s="21"/>
      <c r="N60" s="21"/>
      <c r="O60">
        <f>F6/10000</f>
        <v>0</v>
      </c>
      <c r="Q60" s="41">
        <f t="shared" si="2"/>
        <v>0</v>
      </c>
      <c r="R60" s="42">
        <f t="shared" si="3"/>
        <v>0</v>
      </c>
    </row>
    <row r="61" spans="2:21" ht="19.5" thickBot="1">
      <c r="B61" s="16">
        <f t="shared" si="0"/>
        <v>0</v>
      </c>
      <c r="C61" s="30"/>
      <c r="D61" s="30"/>
      <c r="E61" s="1"/>
      <c r="F61" s="1"/>
      <c r="G61" s="16">
        <f t="shared" si="1"/>
        <v>0</v>
      </c>
      <c r="H61" s="32"/>
      <c r="I61" s="32"/>
      <c r="K61" s="22"/>
      <c r="L61" s="22"/>
      <c r="M61" s="21"/>
      <c r="N61" s="21"/>
      <c r="O61">
        <f>F6/10000</f>
        <v>0</v>
      </c>
      <c r="Q61" s="41">
        <f t="shared" si="2"/>
        <v>0</v>
      </c>
      <c r="R61" s="42">
        <f t="shared" si="3"/>
        <v>0</v>
      </c>
    </row>
    <row r="62" spans="2:21" ht="19.5" thickBot="1">
      <c r="B62" s="16">
        <f t="shared" si="0"/>
        <v>0</v>
      </c>
      <c r="C62" s="30"/>
      <c r="D62" s="30"/>
      <c r="E62" s="1"/>
      <c r="F62" s="1"/>
      <c r="G62" s="16">
        <f t="shared" si="1"/>
        <v>0</v>
      </c>
      <c r="H62" s="32"/>
      <c r="I62" s="32"/>
      <c r="K62" s="22"/>
      <c r="L62" s="22"/>
      <c r="M62" s="21"/>
      <c r="N62" s="21"/>
      <c r="O62">
        <f>F6/10000</f>
        <v>0</v>
      </c>
      <c r="Q62" s="41">
        <f t="shared" si="2"/>
        <v>0</v>
      </c>
      <c r="R62" s="42">
        <f t="shared" si="3"/>
        <v>0</v>
      </c>
    </row>
    <row r="63" spans="2:21" ht="19.5" thickBot="1">
      <c r="B63" s="16">
        <f t="shared" si="0"/>
        <v>0</v>
      </c>
      <c r="C63" s="30"/>
      <c r="D63" s="30"/>
      <c r="E63" s="1"/>
      <c r="F63" s="1"/>
      <c r="G63" s="16">
        <f t="shared" si="1"/>
        <v>0</v>
      </c>
      <c r="H63" s="32"/>
      <c r="I63" s="32"/>
      <c r="K63" s="22"/>
      <c r="L63" s="22"/>
      <c r="M63" s="21"/>
      <c r="N63" s="21"/>
      <c r="O63">
        <f>F6/10000</f>
        <v>0</v>
      </c>
      <c r="Q63" s="41">
        <f t="shared" si="2"/>
        <v>0</v>
      </c>
      <c r="R63" s="42">
        <f t="shared" si="3"/>
        <v>0</v>
      </c>
    </row>
    <row r="64" spans="2:21" ht="19.5" thickBot="1">
      <c r="B64" s="16">
        <f t="shared" si="0"/>
        <v>0</v>
      </c>
      <c r="C64" s="30"/>
      <c r="D64" s="30"/>
      <c r="E64" s="1"/>
      <c r="F64" s="1"/>
      <c r="G64" s="16">
        <f t="shared" si="1"/>
        <v>0</v>
      </c>
      <c r="H64" s="32"/>
      <c r="I64" s="32"/>
      <c r="K64" s="22"/>
      <c r="L64" s="22"/>
      <c r="M64" s="21"/>
      <c r="N64" s="21"/>
      <c r="O64">
        <f>F6/10000</f>
        <v>0</v>
      </c>
      <c r="Q64" s="41">
        <f t="shared" si="2"/>
        <v>0</v>
      </c>
      <c r="R64" s="42">
        <f t="shared" si="3"/>
        <v>0</v>
      </c>
    </row>
    <row r="65" spans="2:18" ht="19.5" thickBot="1">
      <c r="B65" s="16">
        <f t="shared" si="0"/>
        <v>0</v>
      </c>
      <c r="C65" s="30"/>
      <c r="D65" s="30"/>
      <c r="E65" s="1"/>
      <c r="F65" s="1"/>
      <c r="G65" s="16">
        <f t="shared" si="1"/>
        <v>0</v>
      </c>
      <c r="H65" s="32"/>
      <c r="I65" s="32"/>
      <c r="K65" s="22"/>
      <c r="L65" s="22"/>
      <c r="M65" s="21"/>
      <c r="N65" s="21"/>
      <c r="O65">
        <f>F6/10000</f>
        <v>0</v>
      </c>
      <c r="Q65" s="41">
        <f t="shared" si="2"/>
        <v>0</v>
      </c>
      <c r="R65" s="42">
        <f t="shared" si="3"/>
        <v>0</v>
      </c>
    </row>
    <row r="66" spans="2:18" ht="19.5" thickBot="1">
      <c r="B66" s="16">
        <f t="shared" si="0"/>
        <v>0</v>
      </c>
      <c r="C66" s="30"/>
      <c r="D66" s="30"/>
      <c r="E66" s="1"/>
      <c r="F66" s="1"/>
      <c r="G66" s="16">
        <f t="shared" si="1"/>
        <v>0</v>
      </c>
      <c r="H66" s="32"/>
      <c r="I66" s="32"/>
      <c r="K66" s="22"/>
      <c r="L66" s="22"/>
      <c r="M66" s="21"/>
      <c r="N66" s="21"/>
      <c r="O66">
        <f>F6/10000</f>
        <v>0</v>
      </c>
      <c r="Q66" s="41">
        <f t="shared" si="2"/>
        <v>0</v>
      </c>
      <c r="R66" s="42">
        <f t="shared" si="3"/>
        <v>0</v>
      </c>
    </row>
    <row r="67" spans="2:18" ht="19.5" thickBot="1">
      <c r="B67" s="16">
        <f t="shared" si="0"/>
        <v>0</v>
      </c>
      <c r="C67" s="30"/>
      <c r="D67" s="30"/>
      <c r="E67" s="1"/>
      <c r="F67" s="1"/>
      <c r="G67" s="16">
        <f t="shared" si="1"/>
        <v>0</v>
      </c>
      <c r="H67" s="32"/>
      <c r="I67" s="32"/>
      <c r="K67" s="22"/>
      <c r="L67" s="22"/>
      <c r="M67" s="21"/>
      <c r="N67" s="21"/>
      <c r="O67">
        <f>F6/10000</f>
        <v>0</v>
      </c>
      <c r="Q67" s="41">
        <f t="shared" si="2"/>
        <v>0</v>
      </c>
      <c r="R67" s="42">
        <f t="shared" si="3"/>
        <v>0</v>
      </c>
    </row>
    <row r="68" spans="2:18" ht="19.5" thickBot="1">
      <c r="B68" s="16">
        <f t="shared" si="0"/>
        <v>0</v>
      </c>
      <c r="C68" s="30"/>
      <c r="D68" s="30"/>
      <c r="E68" s="1"/>
      <c r="F68" s="1"/>
      <c r="G68" s="16">
        <f t="shared" si="1"/>
        <v>0</v>
      </c>
      <c r="H68" s="32"/>
      <c r="I68" s="32"/>
      <c r="K68" s="22"/>
      <c r="L68" s="22"/>
      <c r="M68" s="21"/>
      <c r="N68" s="21"/>
      <c r="O68">
        <f>F6/10000</f>
        <v>0</v>
      </c>
      <c r="Q68" s="41">
        <f t="shared" si="2"/>
        <v>0</v>
      </c>
      <c r="R68" s="42">
        <f t="shared" si="3"/>
        <v>0</v>
      </c>
    </row>
    <row r="69" spans="2:18" ht="19.5" thickBot="1">
      <c r="B69" s="16">
        <f t="shared" ref="B69:B94" si="4">K69/1000+L69/1000-O69</f>
        <v>0</v>
      </c>
      <c r="C69" s="30"/>
      <c r="D69" s="30"/>
      <c r="E69" s="1"/>
      <c r="F69" s="1"/>
      <c r="G69" s="16">
        <f t="shared" ref="G69:G94" si="5">M69/1000-N69/1000-O69</f>
        <v>0</v>
      </c>
      <c r="H69" s="32"/>
      <c r="I69" s="32"/>
      <c r="K69" s="22"/>
      <c r="L69" s="22"/>
      <c r="M69" s="21"/>
      <c r="N69" s="21"/>
      <c r="O69">
        <f>F6/10000</f>
        <v>0</v>
      </c>
      <c r="Q69" s="41">
        <f t="shared" si="2"/>
        <v>0</v>
      </c>
      <c r="R69" s="42">
        <f t="shared" si="3"/>
        <v>0</v>
      </c>
    </row>
    <row r="70" spans="2:18" ht="19.5" thickBot="1">
      <c r="B70" s="16">
        <f t="shared" si="4"/>
        <v>0</v>
      </c>
      <c r="C70" s="30"/>
      <c r="D70" s="30"/>
      <c r="E70" s="1"/>
      <c r="F70" s="1"/>
      <c r="G70" s="16">
        <f t="shared" si="5"/>
        <v>0</v>
      </c>
      <c r="H70" s="32"/>
      <c r="I70" s="32"/>
      <c r="K70" s="22"/>
      <c r="L70" s="22"/>
      <c r="M70" s="21"/>
      <c r="N70" s="21"/>
      <c r="O70">
        <f>F6/10000</f>
        <v>0</v>
      </c>
      <c r="Q70" s="41">
        <f t="shared" si="2"/>
        <v>0</v>
      </c>
      <c r="R70" s="42">
        <f t="shared" si="3"/>
        <v>0</v>
      </c>
    </row>
    <row r="71" spans="2:18" ht="19.5" thickBot="1">
      <c r="B71" s="16">
        <f t="shared" si="4"/>
        <v>0</v>
      </c>
      <c r="C71" s="30"/>
      <c r="D71" s="30"/>
      <c r="E71" s="1"/>
      <c r="F71" s="1"/>
      <c r="G71" s="16">
        <f t="shared" si="5"/>
        <v>0</v>
      </c>
      <c r="H71" s="32"/>
      <c r="I71" s="32"/>
      <c r="K71" s="22"/>
      <c r="L71" s="22"/>
      <c r="M71" s="21"/>
      <c r="N71" s="21"/>
      <c r="O71">
        <f>F6/10000</f>
        <v>0</v>
      </c>
      <c r="Q71" s="41">
        <f t="shared" si="2"/>
        <v>0</v>
      </c>
      <c r="R71" s="42">
        <f t="shared" si="3"/>
        <v>0</v>
      </c>
    </row>
    <row r="72" spans="2:18" ht="19.5" thickBot="1">
      <c r="B72" s="16">
        <f t="shared" si="4"/>
        <v>0</v>
      </c>
      <c r="C72" s="30"/>
      <c r="D72" s="30"/>
      <c r="E72" s="1"/>
      <c r="F72" s="1"/>
      <c r="G72" s="16">
        <f t="shared" si="5"/>
        <v>0</v>
      </c>
      <c r="H72" s="32"/>
      <c r="I72" s="32"/>
      <c r="K72" s="22"/>
      <c r="L72" s="22"/>
      <c r="M72" s="21"/>
      <c r="N72" s="21"/>
      <c r="O72">
        <f>F6/10000</f>
        <v>0</v>
      </c>
      <c r="Q72" s="41">
        <f t="shared" si="2"/>
        <v>0</v>
      </c>
      <c r="R72" s="42">
        <f t="shared" si="3"/>
        <v>0</v>
      </c>
    </row>
    <row r="73" spans="2:18" ht="19.5" thickBot="1">
      <c r="B73" s="16">
        <f t="shared" si="4"/>
        <v>0</v>
      </c>
      <c r="C73" s="30"/>
      <c r="D73" s="30"/>
      <c r="E73" s="1"/>
      <c r="F73" s="1"/>
      <c r="G73" s="16">
        <f t="shared" si="5"/>
        <v>0</v>
      </c>
      <c r="H73" s="32"/>
      <c r="I73" s="32"/>
      <c r="K73" s="22"/>
      <c r="L73" s="22"/>
      <c r="M73" s="21"/>
      <c r="N73" s="21"/>
      <c r="O73">
        <f>F6/10000</f>
        <v>0</v>
      </c>
      <c r="Q73" s="41">
        <f t="shared" si="2"/>
        <v>0</v>
      </c>
      <c r="R73" s="42">
        <f t="shared" si="3"/>
        <v>0</v>
      </c>
    </row>
    <row r="74" spans="2:18" ht="19.5" thickBot="1">
      <c r="B74" s="16">
        <f t="shared" si="4"/>
        <v>0</v>
      </c>
      <c r="C74" s="30"/>
      <c r="D74" s="30"/>
      <c r="E74" s="1"/>
      <c r="F74" s="1"/>
      <c r="G74" s="16">
        <f t="shared" si="5"/>
        <v>0</v>
      </c>
      <c r="H74" s="32"/>
      <c r="I74" s="32"/>
      <c r="K74" s="22"/>
      <c r="L74" s="22"/>
      <c r="M74" s="21"/>
      <c r="N74" s="21"/>
      <c r="O74">
        <f>F6/10000</f>
        <v>0</v>
      </c>
      <c r="Q74" s="41">
        <f t="shared" si="2"/>
        <v>0</v>
      </c>
      <c r="R74" s="42">
        <f t="shared" si="3"/>
        <v>0</v>
      </c>
    </row>
    <row r="75" spans="2:18" ht="19.5" thickBot="1">
      <c r="B75" s="16">
        <f t="shared" si="4"/>
        <v>0</v>
      </c>
      <c r="C75" s="30"/>
      <c r="D75" s="30"/>
      <c r="E75" s="1"/>
      <c r="F75" s="1"/>
      <c r="G75" s="16">
        <f t="shared" si="5"/>
        <v>0</v>
      </c>
      <c r="H75" s="32"/>
      <c r="I75" s="32"/>
      <c r="K75" s="22"/>
      <c r="L75" s="22"/>
      <c r="M75" s="21"/>
      <c r="N75" s="21"/>
      <c r="O75">
        <f>F6/10000</f>
        <v>0</v>
      </c>
      <c r="Q75" s="41">
        <f t="shared" si="2"/>
        <v>0</v>
      </c>
      <c r="R75" s="42">
        <f t="shared" si="3"/>
        <v>0</v>
      </c>
    </row>
    <row r="76" spans="2:18" ht="19.5" thickBot="1">
      <c r="B76" s="16">
        <f t="shared" si="4"/>
        <v>0</v>
      </c>
      <c r="C76" s="30"/>
      <c r="D76" s="30"/>
      <c r="E76" s="1"/>
      <c r="F76" s="1"/>
      <c r="G76" s="16">
        <f t="shared" si="5"/>
        <v>0</v>
      </c>
      <c r="H76" s="32"/>
      <c r="I76" s="32"/>
      <c r="K76" s="22"/>
      <c r="L76" s="22"/>
      <c r="M76" s="21"/>
      <c r="N76" s="21"/>
      <c r="O76">
        <f>F6/10000</f>
        <v>0</v>
      </c>
      <c r="Q76" s="41">
        <f t="shared" si="2"/>
        <v>0</v>
      </c>
      <c r="R76" s="42">
        <f t="shared" si="3"/>
        <v>0</v>
      </c>
    </row>
    <row r="77" spans="2:18" ht="19.5" thickBot="1">
      <c r="B77" s="16">
        <f t="shared" si="4"/>
        <v>0</v>
      </c>
      <c r="C77" s="30"/>
      <c r="D77" s="30"/>
      <c r="E77" s="1"/>
      <c r="F77" s="1"/>
      <c r="G77" s="16">
        <f t="shared" si="5"/>
        <v>0</v>
      </c>
      <c r="H77" s="32"/>
      <c r="I77" s="32"/>
      <c r="K77" s="22"/>
      <c r="L77" s="22"/>
      <c r="M77" s="21"/>
      <c r="N77" s="21"/>
      <c r="O77">
        <f>F6/10000</f>
        <v>0</v>
      </c>
      <c r="Q77" s="41">
        <f t="shared" si="2"/>
        <v>0</v>
      </c>
      <c r="R77" s="42">
        <f t="shared" si="3"/>
        <v>0</v>
      </c>
    </row>
    <row r="78" spans="2:18" ht="19.5" thickBot="1">
      <c r="B78" s="16">
        <f t="shared" si="4"/>
        <v>0</v>
      </c>
      <c r="C78" s="30"/>
      <c r="D78" s="30"/>
      <c r="E78" s="1"/>
      <c r="F78" s="1"/>
      <c r="G78" s="16">
        <f t="shared" si="5"/>
        <v>0</v>
      </c>
      <c r="H78" s="32"/>
      <c r="I78" s="32"/>
      <c r="K78" s="22"/>
      <c r="L78" s="22"/>
      <c r="M78" s="21"/>
      <c r="N78" s="21"/>
      <c r="O78">
        <f>F6/10000</f>
        <v>0</v>
      </c>
      <c r="Q78" s="41">
        <f t="shared" si="2"/>
        <v>0</v>
      </c>
      <c r="R78" s="42">
        <f t="shared" si="3"/>
        <v>0</v>
      </c>
    </row>
    <row r="79" spans="2:18" ht="19.5" thickBot="1">
      <c r="B79" s="16">
        <f t="shared" si="4"/>
        <v>0</v>
      </c>
      <c r="C79" s="30"/>
      <c r="D79" s="30"/>
      <c r="E79" s="1"/>
      <c r="F79" s="1"/>
      <c r="G79" s="16">
        <f t="shared" si="5"/>
        <v>0</v>
      </c>
      <c r="H79" s="32"/>
      <c r="I79" s="32"/>
      <c r="K79" s="22"/>
      <c r="L79" s="22"/>
      <c r="M79" s="21"/>
      <c r="N79" s="21"/>
      <c r="O79">
        <f>F6/10000</f>
        <v>0</v>
      </c>
      <c r="Q79" s="41">
        <f t="shared" si="2"/>
        <v>0</v>
      </c>
      <c r="R79" s="42">
        <f t="shared" si="3"/>
        <v>0</v>
      </c>
    </row>
    <row r="80" spans="2:18" ht="19.5" thickBot="1">
      <c r="B80" s="16">
        <f t="shared" si="4"/>
        <v>0</v>
      </c>
      <c r="C80" s="30"/>
      <c r="D80" s="30"/>
      <c r="E80" s="1"/>
      <c r="F80" s="1"/>
      <c r="G80" s="16">
        <f t="shared" si="5"/>
        <v>0</v>
      </c>
      <c r="H80" s="32"/>
      <c r="I80" s="32"/>
      <c r="K80" s="22"/>
      <c r="L80" s="22"/>
      <c r="M80" s="21"/>
      <c r="N80" s="21"/>
      <c r="O80">
        <f>F6/10000</f>
        <v>0</v>
      </c>
      <c r="Q80" s="41">
        <f t="shared" si="2"/>
        <v>0</v>
      </c>
      <c r="R80" s="42">
        <f t="shared" si="3"/>
        <v>0</v>
      </c>
    </row>
    <row r="81" spans="2:18" ht="19.5" thickBot="1">
      <c r="B81" s="16">
        <f t="shared" si="4"/>
        <v>0</v>
      </c>
      <c r="C81" s="30"/>
      <c r="D81" s="30"/>
      <c r="E81" s="1"/>
      <c r="F81" s="1"/>
      <c r="G81" s="16">
        <f t="shared" si="5"/>
        <v>0</v>
      </c>
      <c r="H81" s="32"/>
      <c r="I81" s="32"/>
      <c r="K81" s="22"/>
      <c r="L81" s="22"/>
      <c r="M81" s="21"/>
      <c r="N81" s="21"/>
      <c r="O81">
        <f>F6/10000</f>
        <v>0</v>
      </c>
      <c r="Q81" s="41">
        <f t="shared" si="2"/>
        <v>0</v>
      </c>
      <c r="R81" s="42">
        <f t="shared" si="3"/>
        <v>0</v>
      </c>
    </row>
    <row r="82" spans="2:18" ht="19.5" thickBot="1">
      <c r="B82" s="16">
        <f t="shared" si="4"/>
        <v>0</v>
      </c>
      <c r="C82" s="30"/>
      <c r="D82" s="30"/>
      <c r="E82" s="1"/>
      <c r="F82" s="1"/>
      <c r="G82" s="16">
        <f t="shared" si="5"/>
        <v>0</v>
      </c>
      <c r="H82" s="32"/>
      <c r="I82" s="32"/>
      <c r="K82" s="22"/>
      <c r="L82" s="22"/>
      <c r="M82" s="21"/>
      <c r="N82" s="21"/>
      <c r="O82">
        <f>F6/10000</f>
        <v>0</v>
      </c>
      <c r="Q82" s="41">
        <f t="shared" si="2"/>
        <v>0</v>
      </c>
      <c r="R82" s="42">
        <f t="shared" si="3"/>
        <v>0</v>
      </c>
    </row>
    <row r="83" spans="2:18" ht="19.5" thickBot="1">
      <c r="B83" s="16">
        <f t="shared" si="4"/>
        <v>0</v>
      </c>
      <c r="C83" s="30"/>
      <c r="D83" s="30"/>
      <c r="E83" s="1"/>
      <c r="F83" s="1"/>
      <c r="G83" s="16">
        <f t="shared" si="5"/>
        <v>0</v>
      </c>
      <c r="H83" s="32"/>
      <c r="I83" s="32"/>
      <c r="K83" s="22"/>
      <c r="L83" s="22"/>
      <c r="M83" s="31"/>
      <c r="N83" s="21"/>
      <c r="O83">
        <f>F6/10000</f>
        <v>0</v>
      </c>
      <c r="Q83" s="41">
        <f t="shared" si="2"/>
        <v>0</v>
      </c>
      <c r="R83" s="42">
        <f t="shared" si="3"/>
        <v>0</v>
      </c>
    </row>
    <row r="84" spans="2:18" ht="19.5" thickBot="1">
      <c r="B84" s="16">
        <f t="shared" si="4"/>
        <v>0</v>
      </c>
      <c r="C84" s="30"/>
      <c r="D84" s="30"/>
      <c r="E84" s="1"/>
      <c r="F84" s="1"/>
      <c r="G84" s="16">
        <f t="shared" si="5"/>
        <v>0</v>
      </c>
      <c r="H84" s="30"/>
      <c r="I84" s="30"/>
      <c r="K84" s="22"/>
      <c r="L84" s="22"/>
      <c r="M84" s="21"/>
      <c r="N84" s="21"/>
      <c r="O84">
        <f>F6/10000</f>
        <v>0</v>
      </c>
      <c r="Q84" s="41">
        <f t="shared" si="2"/>
        <v>0</v>
      </c>
      <c r="R84" s="42">
        <f t="shared" si="3"/>
        <v>0</v>
      </c>
    </row>
    <row r="85" spans="2:18" ht="19.5" thickBot="1">
      <c r="B85" s="16">
        <f t="shared" si="4"/>
        <v>0</v>
      </c>
      <c r="C85" s="30"/>
      <c r="D85" s="30"/>
      <c r="E85" s="1"/>
      <c r="F85" s="1"/>
      <c r="G85" s="16">
        <f t="shared" si="5"/>
        <v>0</v>
      </c>
      <c r="H85" s="30"/>
      <c r="I85" s="30"/>
      <c r="K85" s="22"/>
      <c r="L85" s="22"/>
      <c r="M85" s="21"/>
      <c r="N85" s="21"/>
      <c r="O85">
        <f>F6/10000</f>
        <v>0</v>
      </c>
      <c r="Q85" s="41">
        <f t="shared" si="2"/>
        <v>0</v>
      </c>
      <c r="R85" s="42">
        <f t="shared" si="3"/>
        <v>0</v>
      </c>
    </row>
    <row r="86" spans="2:18" ht="19.5" thickBot="1">
      <c r="B86" s="16">
        <f t="shared" si="4"/>
        <v>0</v>
      </c>
      <c r="C86" s="30"/>
      <c r="D86" s="30"/>
      <c r="E86" s="1"/>
      <c r="F86" s="1"/>
      <c r="G86" s="16">
        <f t="shared" si="5"/>
        <v>0</v>
      </c>
      <c r="H86" s="30"/>
      <c r="I86" s="30"/>
      <c r="K86" s="22"/>
      <c r="L86" s="22"/>
      <c r="M86" s="21"/>
      <c r="N86" s="21"/>
      <c r="O86">
        <f>F6/10000</f>
        <v>0</v>
      </c>
      <c r="Q86" s="41">
        <f t="shared" si="2"/>
        <v>0</v>
      </c>
      <c r="R86" s="42">
        <f t="shared" si="3"/>
        <v>0</v>
      </c>
    </row>
    <row r="87" spans="2:18" ht="19.5" thickBot="1">
      <c r="B87" s="16">
        <f t="shared" si="4"/>
        <v>0</v>
      </c>
      <c r="C87" s="30"/>
      <c r="D87" s="30"/>
      <c r="E87" s="1"/>
      <c r="F87" s="1"/>
      <c r="G87" s="16">
        <f t="shared" si="5"/>
        <v>0</v>
      </c>
      <c r="H87" s="30"/>
      <c r="I87" s="30"/>
      <c r="K87" s="22"/>
      <c r="L87" s="22"/>
      <c r="M87" s="21"/>
      <c r="N87" s="21"/>
      <c r="O87">
        <f>F6/10000</f>
        <v>0</v>
      </c>
      <c r="Q87" s="41">
        <f t="shared" si="2"/>
        <v>0</v>
      </c>
      <c r="R87" s="42">
        <f t="shared" si="3"/>
        <v>0</v>
      </c>
    </row>
    <row r="88" spans="2:18" ht="19.5" thickBot="1">
      <c r="B88" s="16">
        <f t="shared" si="4"/>
        <v>0</v>
      </c>
      <c r="C88" s="30"/>
      <c r="D88" s="30"/>
      <c r="E88" s="1"/>
      <c r="F88" s="1"/>
      <c r="G88" s="16">
        <f t="shared" si="5"/>
        <v>0</v>
      </c>
      <c r="H88" s="30"/>
      <c r="I88" s="30"/>
      <c r="K88" s="22"/>
      <c r="L88" s="22"/>
      <c r="M88" s="21"/>
      <c r="N88" s="21"/>
      <c r="O88">
        <f>F6/10000</f>
        <v>0</v>
      </c>
      <c r="Q88" s="41">
        <f t="shared" si="2"/>
        <v>0</v>
      </c>
      <c r="R88" s="42">
        <f t="shared" si="3"/>
        <v>0</v>
      </c>
    </row>
    <row r="89" spans="2:18" ht="19.5" thickBot="1">
      <c r="B89" s="16">
        <f t="shared" si="4"/>
        <v>0</v>
      </c>
      <c r="C89" s="30"/>
      <c r="D89" s="30"/>
      <c r="E89" s="1"/>
      <c r="F89" s="1"/>
      <c r="G89" s="16">
        <f t="shared" si="5"/>
        <v>0</v>
      </c>
      <c r="H89" s="30"/>
      <c r="I89" s="30"/>
      <c r="K89" s="22"/>
      <c r="L89" s="22"/>
      <c r="M89" s="21"/>
      <c r="N89" s="21"/>
      <c r="O89">
        <f>F6/10000</f>
        <v>0</v>
      </c>
      <c r="Q89" s="41">
        <f t="shared" si="2"/>
        <v>0</v>
      </c>
      <c r="R89" s="42">
        <f t="shared" si="3"/>
        <v>0</v>
      </c>
    </row>
    <row r="90" spans="2:18" ht="19.5" thickBot="1">
      <c r="B90" s="16">
        <f t="shared" si="4"/>
        <v>0</v>
      </c>
      <c r="C90" s="30"/>
      <c r="D90" s="30"/>
      <c r="E90" s="1"/>
      <c r="F90" s="1"/>
      <c r="G90" s="16">
        <f t="shared" si="5"/>
        <v>0</v>
      </c>
      <c r="H90" s="30"/>
      <c r="I90" s="30"/>
      <c r="K90" s="22"/>
      <c r="L90" s="22"/>
      <c r="M90" s="21"/>
      <c r="N90" s="21"/>
      <c r="O90">
        <f>F6/10000</f>
        <v>0</v>
      </c>
      <c r="Q90" s="41">
        <f t="shared" si="2"/>
        <v>0</v>
      </c>
      <c r="R90" s="42">
        <f t="shared" si="3"/>
        <v>0</v>
      </c>
    </row>
    <row r="91" spans="2:18" ht="19.5" thickBot="1">
      <c r="B91" s="16">
        <f t="shared" si="4"/>
        <v>0</v>
      </c>
      <c r="C91" s="30"/>
      <c r="D91" s="30"/>
      <c r="E91" s="1"/>
      <c r="F91" s="1"/>
      <c r="G91" s="16">
        <f t="shared" si="5"/>
        <v>0</v>
      </c>
      <c r="H91" s="30"/>
      <c r="I91" s="30"/>
      <c r="K91" s="22"/>
      <c r="L91" s="22"/>
      <c r="M91" s="21"/>
      <c r="N91" s="21"/>
      <c r="O91">
        <f>F6/10000</f>
        <v>0</v>
      </c>
      <c r="Q91" s="41">
        <f t="shared" si="2"/>
        <v>0</v>
      </c>
      <c r="R91" s="42">
        <f t="shared" si="3"/>
        <v>0</v>
      </c>
    </row>
    <row r="92" spans="2:18" ht="19.5" thickBot="1">
      <c r="B92" s="16">
        <f t="shared" si="4"/>
        <v>0</v>
      </c>
      <c r="C92" s="30"/>
      <c r="D92" s="30"/>
      <c r="E92" s="1"/>
      <c r="F92" s="1"/>
      <c r="G92" s="16">
        <f t="shared" si="5"/>
        <v>0</v>
      </c>
      <c r="H92" s="30"/>
      <c r="I92" s="30"/>
      <c r="K92" s="22"/>
      <c r="L92" s="22"/>
      <c r="M92" s="21"/>
      <c r="N92" s="21"/>
      <c r="O92">
        <f>F6/10000</f>
        <v>0</v>
      </c>
      <c r="Q92" s="41">
        <f t="shared" ref="Q92:Q94" si="6">K92/1000+((L92*10)/10000)</f>
        <v>0</v>
      </c>
      <c r="R92" s="42">
        <f t="shared" ref="R92:R94" si="7">M92/1000-((N92*10)/10000)</f>
        <v>0</v>
      </c>
    </row>
    <row r="93" spans="2:18" ht="19.5" thickBot="1">
      <c r="B93" s="16">
        <f t="shared" si="4"/>
        <v>0</v>
      </c>
      <c r="C93" s="32"/>
      <c r="D93" s="32"/>
      <c r="E93" s="1"/>
      <c r="F93" s="1"/>
      <c r="G93" s="16">
        <f t="shared" si="5"/>
        <v>0</v>
      </c>
      <c r="H93" s="30"/>
      <c r="I93" s="30"/>
      <c r="K93" s="31"/>
      <c r="L93" s="22"/>
      <c r="M93" s="21"/>
      <c r="N93" s="21"/>
      <c r="O93">
        <f>F6/10000</f>
        <v>0</v>
      </c>
      <c r="Q93" s="41">
        <f t="shared" si="6"/>
        <v>0</v>
      </c>
      <c r="R93" s="42">
        <f t="shared" si="7"/>
        <v>0</v>
      </c>
    </row>
    <row r="94" spans="2:18" ht="19.5" thickBot="1">
      <c r="B94" s="16">
        <f t="shared" si="4"/>
        <v>0</v>
      </c>
      <c r="C94" s="32"/>
      <c r="D94" s="32"/>
      <c r="E94" s="1"/>
      <c r="F94" s="1"/>
      <c r="G94" s="16">
        <f t="shared" si="5"/>
        <v>0</v>
      </c>
      <c r="H94" s="30"/>
      <c r="I94" s="30"/>
      <c r="K94" s="31"/>
      <c r="L94" s="22"/>
      <c r="M94" s="21"/>
      <c r="N94" s="21"/>
      <c r="O94">
        <f>F6/10000</f>
        <v>0</v>
      </c>
      <c r="Q94" s="41">
        <f t="shared" si="6"/>
        <v>0</v>
      </c>
      <c r="R94" s="42">
        <f t="shared" si="7"/>
        <v>0</v>
      </c>
    </row>
    <row r="95" spans="2:18" ht="19.5" thickBot="1">
      <c r="B95" s="6" t="s">
        <v>5</v>
      </c>
      <c r="C95" s="7">
        <f>SUM(C6:C94)</f>
        <v>0</v>
      </c>
      <c r="D95" s="8">
        <f>SUM(D4:D94)</f>
        <v>0</v>
      </c>
      <c r="E95" s="1"/>
      <c r="F95" s="1"/>
      <c r="G95" s="6" t="s">
        <v>5</v>
      </c>
      <c r="H95" s="7">
        <f>SUM(H4:H94)</f>
        <v>0</v>
      </c>
      <c r="I95" s="9">
        <f>SUM(I4:I94)</f>
        <v>0</v>
      </c>
      <c r="K95" s="31"/>
    </row>
    <row r="96" spans="2:18" ht="18.75">
      <c r="B96" s="1"/>
      <c r="C96" s="1"/>
      <c r="D96" s="1"/>
      <c r="E96" s="1"/>
      <c r="F96" s="1"/>
      <c r="G96" s="1"/>
      <c r="H96" s="1"/>
      <c r="I96" s="1"/>
      <c r="K96" s="31"/>
    </row>
    <row r="97" spans="2:11" ht="18.75">
      <c r="B97" s="1"/>
      <c r="C97" s="1"/>
      <c r="D97" s="1"/>
      <c r="G97" s="1"/>
      <c r="H97" s="1"/>
      <c r="I97" s="1"/>
      <c r="K97" s="31"/>
    </row>
    <row r="98" spans="2:11" ht="18.75">
      <c r="B98" s="1"/>
      <c r="C98" s="1"/>
      <c r="D98" s="1"/>
      <c r="G98" s="1"/>
      <c r="H98" s="1"/>
      <c r="I98" s="1"/>
      <c r="K98" s="31"/>
    </row>
    <row r="99" spans="2:11" ht="18.75">
      <c r="B99" s="1"/>
      <c r="C99" s="1"/>
      <c r="D99" s="1"/>
      <c r="G99" s="1"/>
      <c r="H99" s="1"/>
      <c r="I99" s="1"/>
      <c r="K99" s="31"/>
    </row>
    <row r="100" spans="2:11">
      <c r="K100" s="31"/>
    </row>
    <row r="101" spans="2:11">
      <c r="K101" s="31"/>
    </row>
    <row r="102" spans="2:11">
      <c r="K102" s="31"/>
    </row>
    <row r="103" spans="2:11">
      <c r="K103" s="31"/>
    </row>
    <row r="104" spans="2:11">
      <c r="K104" s="31"/>
    </row>
    <row r="105" spans="2:11">
      <c r="K105" s="31"/>
    </row>
    <row r="106" spans="2:11">
      <c r="K106" s="31"/>
    </row>
    <row r="107" spans="2:11">
      <c r="K107" s="31"/>
    </row>
    <row r="108" spans="2:11">
      <c r="K108" s="31"/>
    </row>
    <row r="109" spans="2:11">
      <c r="K109" s="31"/>
    </row>
    <row r="110" spans="2:11">
      <c r="K110" s="31"/>
    </row>
    <row r="111" spans="2:11">
      <c r="K111" s="31"/>
    </row>
    <row r="112" spans="2:11">
      <c r="K112" s="31"/>
    </row>
    <row r="113" spans="11:11">
      <c r="K113" s="31"/>
    </row>
  </sheetData>
  <sortState ref="K4:L90">
    <sortCondition descending="1" ref="K4:K90"/>
  </sortState>
  <mergeCells count="9">
    <mergeCell ref="T3:T4"/>
    <mergeCell ref="T5:T6"/>
    <mergeCell ref="T7:T8"/>
    <mergeCell ref="T2:U2"/>
    <mergeCell ref="B2:D2"/>
    <mergeCell ref="E2:F2"/>
    <mergeCell ref="G2:I2"/>
    <mergeCell ref="E8:F8"/>
    <mergeCell ref="Q2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B1:X106"/>
  <sheetViews>
    <sheetView workbookViewId="0">
      <selection activeCell="K4" sqref="K4:N86"/>
    </sheetView>
  </sheetViews>
  <sheetFormatPr defaultRowHeight="15"/>
  <cols>
    <col min="2" max="2" width="9.85546875" bestFit="1" customWidth="1"/>
    <col min="3" max="4" width="9.28515625" bestFit="1" customWidth="1"/>
    <col min="5" max="5" width="14.42578125" customWidth="1"/>
    <col min="6" max="6" width="7.140625" customWidth="1"/>
    <col min="7" max="7" width="10.5703125" bestFit="1" customWidth="1"/>
    <col min="8" max="8" width="9.28515625" bestFit="1" customWidth="1"/>
    <col min="9" max="9" width="11.28515625" bestFit="1" customWidth="1"/>
    <col min="10" max="10" width="4.140625" customWidth="1"/>
    <col min="12" max="12" width="10.28515625" customWidth="1"/>
    <col min="14" max="14" width="10.28515625" customWidth="1"/>
    <col min="15" max="15" width="0.28515625" hidden="1" customWidth="1"/>
    <col min="16" max="16" width="4.5703125" customWidth="1"/>
    <col min="20" max="20" width="10" customWidth="1"/>
    <col min="22" max="22" width="9.85546875" customWidth="1"/>
  </cols>
  <sheetData>
    <row r="1" spans="2:24" ht="15.75" thickBot="1"/>
    <row r="2" spans="2:24" ht="20.25" thickTop="1" thickBot="1">
      <c r="B2" s="79" t="s">
        <v>0</v>
      </c>
      <c r="C2" s="79"/>
      <c r="D2" s="79"/>
      <c r="E2" s="80" t="s">
        <v>6</v>
      </c>
      <c r="F2" s="80"/>
      <c r="G2" s="81" t="s">
        <v>4</v>
      </c>
      <c r="H2" s="81"/>
      <c r="I2" s="81"/>
      <c r="Q2" s="83" t="s">
        <v>16</v>
      </c>
      <c r="R2" s="84"/>
      <c r="T2" s="77"/>
      <c r="U2" s="78"/>
      <c r="V2" s="43" t="s">
        <v>10</v>
      </c>
      <c r="W2" s="44" t="s">
        <v>11</v>
      </c>
      <c r="X2" s="45" t="s">
        <v>12</v>
      </c>
    </row>
    <row r="3" spans="2:24" ht="20.25" thickTop="1" thickBot="1">
      <c r="B3" s="34" t="s">
        <v>1</v>
      </c>
      <c r="C3" s="34" t="s">
        <v>2</v>
      </c>
      <c r="D3" s="34" t="s">
        <v>3</v>
      </c>
      <c r="E3" s="36" t="s">
        <v>7</v>
      </c>
      <c r="F3" s="20" t="e">
        <f>H92/C92</f>
        <v>#DIV/0!</v>
      </c>
      <c r="G3" s="35" t="s">
        <v>1</v>
      </c>
      <c r="H3" s="35" t="s">
        <v>2</v>
      </c>
      <c r="I3" s="35" t="s">
        <v>3</v>
      </c>
      <c r="K3" s="11" t="s">
        <v>13</v>
      </c>
      <c r="L3" s="11" t="s">
        <v>9</v>
      </c>
      <c r="M3" s="15" t="s">
        <v>13</v>
      </c>
      <c r="N3" s="15" t="s">
        <v>9</v>
      </c>
      <c r="Q3" s="34" t="s">
        <v>0</v>
      </c>
      <c r="R3" s="35" t="s">
        <v>4</v>
      </c>
      <c r="T3" s="71" t="s">
        <v>20</v>
      </c>
      <c r="U3" s="46" t="s">
        <v>2</v>
      </c>
      <c r="V3" s="46" t="s">
        <v>21</v>
      </c>
      <c r="W3" s="46" t="s">
        <v>27</v>
      </c>
      <c r="X3" s="47" t="s">
        <v>32</v>
      </c>
    </row>
    <row r="4" spans="2:24" ht="19.5" thickBot="1">
      <c r="B4" s="16">
        <f>K4/1000+L4/100-O4</f>
        <v>0</v>
      </c>
      <c r="C4" s="32"/>
      <c r="D4" s="32"/>
      <c r="E4" s="36" t="s">
        <v>8</v>
      </c>
      <c r="F4" s="20" t="e">
        <f>I92/D92</f>
        <v>#DIV/0!</v>
      </c>
      <c r="G4" s="16">
        <f>M4/1000-N4/100-O4</f>
        <v>0</v>
      </c>
      <c r="H4" s="30"/>
      <c r="I4" s="30"/>
      <c r="J4" s="10"/>
      <c r="K4" s="22"/>
      <c r="L4" s="22"/>
      <c r="M4" s="21"/>
      <c r="N4" s="21"/>
      <c r="O4">
        <f>F6/10000</f>
        <v>0</v>
      </c>
      <c r="Q4" s="41">
        <f t="shared" ref="Q4:Q91" si="0">K4/1000+((L4*100)/10000)</f>
        <v>0</v>
      </c>
      <c r="R4" s="42">
        <f t="shared" ref="R4:R91" si="1">M4/1000-((N4*100)/10000)</f>
        <v>0</v>
      </c>
      <c r="T4" s="72"/>
      <c r="U4" s="48" t="s">
        <v>3</v>
      </c>
      <c r="V4" s="48" t="s">
        <v>22</v>
      </c>
      <c r="W4" s="48" t="s">
        <v>28</v>
      </c>
      <c r="X4" s="49" t="s">
        <v>33</v>
      </c>
    </row>
    <row r="5" spans="2:24" ht="20.25" thickTop="1" thickBot="1">
      <c r="B5" s="16">
        <f t="shared" ref="B5:B68" si="2">K5/1000+L5/100-O5</f>
        <v>0</v>
      </c>
      <c r="C5" s="32"/>
      <c r="D5" s="32"/>
      <c r="E5" s="1"/>
      <c r="F5" s="1"/>
      <c r="G5" s="16">
        <f t="shared" ref="G5:G68" si="3">M5/1000-N5/100-O5</f>
        <v>0</v>
      </c>
      <c r="H5" s="30"/>
      <c r="I5" s="30"/>
      <c r="J5" s="10"/>
      <c r="K5" s="22"/>
      <c r="L5" s="22"/>
      <c r="M5" s="21"/>
      <c r="N5" s="21"/>
      <c r="O5">
        <f>F6/10000</f>
        <v>0</v>
      </c>
      <c r="Q5" s="41">
        <f t="shared" si="0"/>
        <v>0</v>
      </c>
      <c r="R5" s="42">
        <f t="shared" si="1"/>
        <v>0</v>
      </c>
      <c r="T5" s="73" t="s">
        <v>19</v>
      </c>
      <c r="U5" s="50" t="s">
        <v>2</v>
      </c>
      <c r="V5" s="50" t="s">
        <v>23</v>
      </c>
      <c r="W5" s="50" t="s">
        <v>29</v>
      </c>
      <c r="X5" s="51" t="s">
        <v>34</v>
      </c>
    </row>
    <row r="6" spans="2:24" ht="19.5" thickBot="1">
      <c r="B6" s="16">
        <f t="shared" si="2"/>
        <v>0</v>
      </c>
      <c r="C6" s="32"/>
      <c r="D6" s="32"/>
      <c r="E6" s="28" t="s">
        <v>14</v>
      </c>
      <c r="F6" s="29"/>
      <c r="G6" s="16">
        <f t="shared" si="3"/>
        <v>0</v>
      </c>
      <c r="H6" s="30"/>
      <c r="I6" s="30"/>
      <c r="K6" s="22"/>
      <c r="L6" s="22"/>
      <c r="M6" s="21"/>
      <c r="N6" s="21"/>
      <c r="O6">
        <f>F6/10000</f>
        <v>0</v>
      </c>
      <c r="Q6" s="41">
        <f t="shared" si="0"/>
        <v>0</v>
      </c>
      <c r="R6" s="42">
        <f t="shared" si="1"/>
        <v>0</v>
      </c>
      <c r="T6" s="74"/>
      <c r="U6" s="52" t="s">
        <v>3</v>
      </c>
      <c r="V6" s="52" t="s">
        <v>24</v>
      </c>
      <c r="W6" s="52" t="s">
        <v>30</v>
      </c>
      <c r="X6" s="53" t="s">
        <v>35</v>
      </c>
    </row>
    <row r="7" spans="2:24" ht="20.25" thickTop="1" thickBot="1">
      <c r="B7" s="16">
        <f t="shared" si="2"/>
        <v>0</v>
      </c>
      <c r="C7" s="32"/>
      <c r="D7" s="32"/>
      <c r="E7" s="26"/>
      <c r="F7" s="27"/>
      <c r="G7" s="16">
        <f t="shared" si="3"/>
        <v>0</v>
      </c>
      <c r="H7" s="30"/>
      <c r="I7" s="30"/>
      <c r="K7" s="22"/>
      <c r="L7" s="22"/>
      <c r="M7" s="21"/>
      <c r="N7" s="21"/>
      <c r="O7">
        <f>F6/10000</f>
        <v>0</v>
      </c>
      <c r="Q7" s="41">
        <f t="shared" si="0"/>
        <v>0</v>
      </c>
      <c r="R7" s="42">
        <f t="shared" si="1"/>
        <v>0</v>
      </c>
      <c r="T7" s="75" t="s">
        <v>18</v>
      </c>
      <c r="U7" s="54" t="s">
        <v>2</v>
      </c>
      <c r="V7" s="54" t="s">
        <v>25</v>
      </c>
      <c r="W7" s="54" t="s">
        <v>31</v>
      </c>
      <c r="X7" s="55" t="s">
        <v>36</v>
      </c>
    </row>
    <row r="8" spans="2:24" ht="19.5" thickBot="1">
      <c r="B8" s="16">
        <f t="shared" si="2"/>
        <v>0</v>
      </c>
      <c r="C8" s="32"/>
      <c r="D8" s="32"/>
      <c r="E8" s="82" t="s">
        <v>15</v>
      </c>
      <c r="F8" s="82"/>
      <c r="G8" s="16">
        <f t="shared" si="3"/>
        <v>0</v>
      </c>
      <c r="H8" s="30"/>
      <c r="I8" s="30"/>
      <c r="K8" s="22"/>
      <c r="L8" s="22"/>
      <c r="M8" s="21"/>
      <c r="N8" s="21"/>
      <c r="O8">
        <f>F6/10000</f>
        <v>0</v>
      </c>
      <c r="Q8" s="41">
        <f t="shared" si="0"/>
        <v>0</v>
      </c>
      <c r="R8" s="42">
        <f t="shared" si="1"/>
        <v>0</v>
      </c>
      <c r="T8" s="76"/>
      <c r="U8" s="56" t="s">
        <v>3</v>
      </c>
      <c r="V8" s="56" t="s">
        <v>26</v>
      </c>
      <c r="W8" s="56" t="s">
        <v>25</v>
      </c>
      <c r="X8" s="57" t="s">
        <v>37</v>
      </c>
    </row>
    <row r="9" spans="2:24" ht="19.5" thickBot="1">
      <c r="B9" s="16">
        <f t="shared" si="2"/>
        <v>0</v>
      </c>
      <c r="C9" s="32"/>
      <c r="D9" s="32"/>
      <c r="E9" s="37" t="s">
        <v>7</v>
      </c>
      <c r="F9" s="33" t="e">
        <f>C92/H92</f>
        <v>#DIV/0!</v>
      </c>
      <c r="G9" s="16">
        <f t="shared" si="3"/>
        <v>0</v>
      </c>
      <c r="H9" s="30"/>
      <c r="I9" s="30"/>
      <c r="K9" s="22"/>
      <c r="L9" s="22"/>
      <c r="M9" s="21"/>
      <c r="N9" s="21"/>
      <c r="O9">
        <f>F6/10000</f>
        <v>0</v>
      </c>
      <c r="Q9" s="41">
        <f t="shared" si="0"/>
        <v>0</v>
      </c>
      <c r="R9" s="42">
        <f t="shared" si="1"/>
        <v>0</v>
      </c>
    </row>
    <row r="10" spans="2:24" ht="19.5" thickBot="1">
      <c r="B10" s="16">
        <f t="shared" si="2"/>
        <v>0</v>
      </c>
      <c r="C10" s="32"/>
      <c r="D10" s="32"/>
      <c r="E10" s="37" t="s">
        <v>8</v>
      </c>
      <c r="F10" s="33" t="e">
        <f>D92/I92</f>
        <v>#DIV/0!</v>
      </c>
      <c r="G10" s="16">
        <f t="shared" si="3"/>
        <v>0</v>
      </c>
      <c r="H10" s="30"/>
      <c r="I10" s="30"/>
      <c r="K10" s="22"/>
      <c r="L10" s="22"/>
      <c r="M10" s="21"/>
      <c r="N10" s="21"/>
      <c r="O10">
        <f>F6/10000</f>
        <v>0</v>
      </c>
      <c r="Q10" s="41">
        <f t="shared" si="0"/>
        <v>0</v>
      </c>
      <c r="R10" s="42">
        <f t="shared" si="1"/>
        <v>0</v>
      </c>
    </row>
    <row r="11" spans="2:24" ht="19.5" thickBot="1">
      <c r="B11" s="16">
        <f t="shared" si="2"/>
        <v>0</v>
      </c>
      <c r="C11" s="32"/>
      <c r="D11" s="32"/>
      <c r="E11" s="1"/>
      <c r="F11" s="1"/>
      <c r="G11" s="16">
        <f t="shared" si="3"/>
        <v>0</v>
      </c>
      <c r="H11" s="30"/>
      <c r="I11" s="30"/>
      <c r="K11" s="22"/>
      <c r="L11" s="22"/>
      <c r="M11" s="21"/>
      <c r="N11" s="21"/>
      <c r="O11">
        <f>F6/10000</f>
        <v>0</v>
      </c>
      <c r="Q11" s="41">
        <f t="shared" si="0"/>
        <v>0</v>
      </c>
      <c r="R11" s="42">
        <f t="shared" si="1"/>
        <v>0</v>
      </c>
    </row>
    <row r="12" spans="2:24" ht="19.5" thickBot="1">
      <c r="B12" s="16">
        <f t="shared" si="2"/>
        <v>0</v>
      </c>
      <c r="C12" s="32"/>
      <c r="D12" s="32"/>
      <c r="E12" s="1"/>
      <c r="F12" s="1"/>
      <c r="G12" s="16">
        <f t="shared" si="3"/>
        <v>0</v>
      </c>
      <c r="H12" s="30"/>
      <c r="I12" s="30"/>
      <c r="K12" s="22"/>
      <c r="L12" s="22"/>
      <c r="M12" s="21"/>
      <c r="N12" s="21"/>
      <c r="O12">
        <f>F6/10000</f>
        <v>0</v>
      </c>
      <c r="Q12" s="41">
        <f t="shared" si="0"/>
        <v>0</v>
      </c>
      <c r="R12" s="42">
        <f t="shared" si="1"/>
        <v>0</v>
      </c>
    </row>
    <row r="13" spans="2:24" ht="19.5" thickBot="1">
      <c r="B13" s="16">
        <f t="shared" si="2"/>
        <v>0</v>
      </c>
      <c r="C13" s="32"/>
      <c r="D13" s="32"/>
      <c r="E13" s="1"/>
      <c r="F13" s="1"/>
      <c r="G13" s="16">
        <f t="shared" si="3"/>
        <v>0</v>
      </c>
      <c r="H13" s="30"/>
      <c r="I13" s="30"/>
      <c r="K13" s="22"/>
      <c r="L13" s="22"/>
      <c r="M13" s="21"/>
      <c r="N13" s="21"/>
      <c r="O13">
        <f>F6/10000</f>
        <v>0</v>
      </c>
      <c r="Q13" s="41">
        <f t="shared" si="0"/>
        <v>0</v>
      </c>
      <c r="R13" s="42">
        <f t="shared" si="1"/>
        <v>0</v>
      </c>
    </row>
    <row r="14" spans="2:24" ht="19.5" thickBot="1">
      <c r="B14" s="16">
        <f t="shared" si="2"/>
        <v>0</v>
      </c>
      <c r="C14" s="32"/>
      <c r="D14" s="32"/>
      <c r="E14" s="1"/>
      <c r="F14" s="1"/>
      <c r="G14" s="16">
        <f t="shared" si="3"/>
        <v>0</v>
      </c>
      <c r="H14" s="30"/>
      <c r="I14" s="30"/>
      <c r="K14" s="22"/>
      <c r="L14" s="22"/>
      <c r="M14" s="21"/>
      <c r="N14" s="21"/>
      <c r="O14">
        <f>F6/10000</f>
        <v>0</v>
      </c>
      <c r="Q14" s="41">
        <f t="shared" si="0"/>
        <v>0</v>
      </c>
      <c r="R14" s="42">
        <f t="shared" si="1"/>
        <v>0</v>
      </c>
    </row>
    <row r="15" spans="2:24" ht="19.5" thickBot="1">
      <c r="B15" s="16">
        <f t="shared" si="2"/>
        <v>0</v>
      </c>
      <c r="C15" s="32"/>
      <c r="D15" s="32"/>
      <c r="E15" s="1"/>
      <c r="F15" s="1"/>
      <c r="G15" s="16">
        <f t="shared" si="3"/>
        <v>0</v>
      </c>
      <c r="H15" s="30"/>
      <c r="I15" s="30"/>
      <c r="K15" s="22"/>
      <c r="L15" s="22"/>
      <c r="M15" s="21"/>
      <c r="N15" s="21"/>
      <c r="O15">
        <f>F6/10000</f>
        <v>0</v>
      </c>
      <c r="Q15" s="41">
        <f t="shared" si="0"/>
        <v>0</v>
      </c>
      <c r="R15" s="42">
        <f t="shared" si="1"/>
        <v>0</v>
      </c>
    </row>
    <row r="16" spans="2:24" ht="19.5" thickBot="1">
      <c r="B16" s="16">
        <f t="shared" si="2"/>
        <v>0</v>
      </c>
      <c r="C16" s="32"/>
      <c r="D16" s="32"/>
      <c r="E16" s="1"/>
      <c r="F16" s="1"/>
      <c r="G16" s="16">
        <f t="shared" si="3"/>
        <v>0</v>
      </c>
      <c r="H16" s="30"/>
      <c r="I16" s="30"/>
      <c r="K16" s="22"/>
      <c r="L16" s="22"/>
      <c r="M16" s="21"/>
      <c r="N16" s="21"/>
      <c r="O16">
        <f>F6/10000</f>
        <v>0</v>
      </c>
      <c r="Q16" s="41">
        <f t="shared" si="0"/>
        <v>0</v>
      </c>
      <c r="R16" s="42">
        <f t="shared" si="1"/>
        <v>0</v>
      </c>
    </row>
    <row r="17" spans="2:18" ht="19.5" thickBot="1">
      <c r="B17" s="16">
        <f t="shared" si="2"/>
        <v>0</v>
      </c>
      <c r="C17" s="30"/>
      <c r="D17" s="30"/>
      <c r="E17" s="1"/>
      <c r="F17" s="1"/>
      <c r="G17" s="16">
        <f t="shared" si="3"/>
        <v>0</v>
      </c>
      <c r="H17" s="30"/>
      <c r="I17" s="30"/>
      <c r="K17" s="22"/>
      <c r="L17" s="22"/>
      <c r="M17" s="21"/>
      <c r="N17" s="21"/>
      <c r="O17">
        <f>F6/10000</f>
        <v>0</v>
      </c>
      <c r="Q17" s="41">
        <f t="shared" si="0"/>
        <v>0</v>
      </c>
      <c r="R17" s="42">
        <f t="shared" si="1"/>
        <v>0</v>
      </c>
    </row>
    <row r="18" spans="2:18" ht="19.5" thickBot="1">
      <c r="B18" s="16">
        <f t="shared" si="2"/>
        <v>0</v>
      </c>
      <c r="C18" s="30"/>
      <c r="D18" s="30"/>
      <c r="E18" s="1"/>
      <c r="F18" s="1"/>
      <c r="G18" s="16">
        <f t="shared" si="3"/>
        <v>0</v>
      </c>
      <c r="H18" s="30"/>
      <c r="I18" s="30"/>
      <c r="K18" s="22"/>
      <c r="L18" s="22"/>
      <c r="M18" s="21"/>
      <c r="N18" s="21"/>
      <c r="O18">
        <f>F6/10000</f>
        <v>0</v>
      </c>
      <c r="Q18" s="41">
        <f t="shared" si="0"/>
        <v>0</v>
      </c>
      <c r="R18" s="42">
        <f t="shared" si="1"/>
        <v>0</v>
      </c>
    </row>
    <row r="19" spans="2:18" ht="19.5" thickBot="1">
      <c r="B19" s="16">
        <f t="shared" si="2"/>
        <v>0</v>
      </c>
      <c r="C19" s="30"/>
      <c r="D19" s="30"/>
      <c r="E19" s="1"/>
      <c r="F19" s="1"/>
      <c r="G19" s="16">
        <f t="shared" si="3"/>
        <v>0</v>
      </c>
      <c r="H19" s="30"/>
      <c r="I19" s="30"/>
      <c r="K19" s="22"/>
      <c r="L19" s="22"/>
      <c r="M19" s="21"/>
      <c r="N19" s="21"/>
      <c r="O19">
        <f>F6/10000</f>
        <v>0</v>
      </c>
      <c r="Q19" s="41">
        <f t="shared" si="0"/>
        <v>0</v>
      </c>
      <c r="R19" s="42">
        <f t="shared" si="1"/>
        <v>0</v>
      </c>
    </row>
    <row r="20" spans="2:18" ht="19.5" thickBot="1">
      <c r="B20" s="16">
        <f t="shared" si="2"/>
        <v>0</v>
      </c>
      <c r="C20" s="30"/>
      <c r="D20" s="30"/>
      <c r="E20" s="1"/>
      <c r="F20" s="1"/>
      <c r="G20" s="16">
        <f t="shared" si="3"/>
        <v>0</v>
      </c>
      <c r="H20" s="30"/>
      <c r="I20" s="30"/>
      <c r="K20" s="22"/>
      <c r="L20" s="22"/>
      <c r="M20" s="21"/>
      <c r="N20" s="21"/>
      <c r="O20">
        <f>F6/10000</f>
        <v>0</v>
      </c>
      <c r="Q20" s="41">
        <f t="shared" si="0"/>
        <v>0</v>
      </c>
      <c r="R20" s="42">
        <f t="shared" si="1"/>
        <v>0</v>
      </c>
    </row>
    <row r="21" spans="2:18" ht="19.5" thickBot="1">
      <c r="B21" s="16">
        <f t="shared" si="2"/>
        <v>0</v>
      </c>
      <c r="C21" s="30"/>
      <c r="D21" s="30"/>
      <c r="E21" s="1"/>
      <c r="F21" s="1"/>
      <c r="G21" s="16">
        <f t="shared" si="3"/>
        <v>0</v>
      </c>
      <c r="H21" s="30"/>
      <c r="I21" s="30"/>
      <c r="K21" s="22"/>
      <c r="L21" s="22"/>
      <c r="M21" s="21"/>
      <c r="N21" s="21"/>
      <c r="O21">
        <f>F6/10000</f>
        <v>0</v>
      </c>
      <c r="Q21" s="41">
        <f t="shared" si="0"/>
        <v>0</v>
      </c>
      <c r="R21" s="42">
        <f t="shared" si="1"/>
        <v>0</v>
      </c>
    </row>
    <row r="22" spans="2:18" ht="19.5" thickBot="1">
      <c r="B22" s="16">
        <f t="shared" si="2"/>
        <v>0</v>
      </c>
      <c r="C22" s="30"/>
      <c r="D22" s="30"/>
      <c r="E22" s="1"/>
      <c r="F22" s="1"/>
      <c r="G22" s="16">
        <f t="shared" si="3"/>
        <v>0</v>
      </c>
      <c r="H22" s="30"/>
      <c r="I22" s="30"/>
      <c r="K22" s="22"/>
      <c r="L22" s="22"/>
      <c r="M22" s="21"/>
      <c r="N22" s="21"/>
      <c r="O22">
        <f>F6/10000</f>
        <v>0</v>
      </c>
      <c r="Q22" s="41">
        <f t="shared" si="0"/>
        <v>0</v>
      </c>
      <c r="R22" s="42">
        <f t="shared" si="1"/>
        <v>0</v>
      </c>
    </row>
    <row r="23" spans="2:18" ht="19.5" thickBot="1">
      <c r="B23" s="16">
        <f t="shared" si="2"/>
        <v>0</v>
      </c>
      <c r="C23" s="30"/>
      <c r="D23" s="30"/>
      <c r="E23" s="1"/>
      <c r="F23" s="1"/>
      <c r="G23" s="16">
        <f t="shared" si="3"/>
        <v>0</v>
      </c>
      <c r="H23" s="30"/>
      <c r="I23" s="30"/>
      <c r="K23" s="22"/>
      <c r="L23" s="22"/>
      <c r="M23" s="21"/>
      <c r="N23" s="21"/>
      <c r="O23">
        <f>F6/10000</f>
        <v>0</v>
      </c>
      <c r="Q23" s="41">
        <f t="shared" si="0"/>
        <v>0</v>
      </c>
      <c r="R23" s="42">
        <f t="shared" si="1"/>
        <v>0</v>
      </c>
    </row>
    <row r="24" spans="2:18" ht="19.5" thickBot="1">
      <c r="B24" s="16">
        <f t="shared" si="2"/>
        <v>0</v>
      </c>
      <c r="C24" s="30"/>
      <c r="D24" s="30"/>
      <c r="E24" s="1"/>
      <c r="F24" s="1"/>
      <c r="G24" s="16">
        <f t="shared" si="3"/>
        <v>0</v>
      </c>
      <c r="H24" s="30"/>
      <c r="I24" s="30"/>
      <c r="K24" s="22"/>
      <c r="L24" s="22"/>
      <c r="M24" s="21"/>
      <c r="N24" s="21"/>
      <c r="O24">
        <f>F6/10000</f>
        <v>0</v>
      </c>
      <c r="Q24" s="41">
        <f t="shared" si="0"/>
        <v>0</v>
      </c>
      <c r="R24" s="42">
        <f t="shared" si="1"/>
        <v>0</v>
      </c>
    </row>
    <row r="25" spans="2:18" ht="19.5" thickBot="1">
      <c r="B25" s="16">
        <f t="shared" si="2"/>
        <v>0</v>
      </c>
      <c r="C25" s="30"/>
      <c r="D25" s="30"/>
      <c r="E25" s="1"/>
      <c r="F25" s="1"/>
      <c r="G25" s="16">
        <f t="shared" si="3"/>
        <v>0</v>
      </c>
      <c r="H25" s="30"/>
      <c r="I25" s="30"/>
      <c r="K25" s="22"/>
      <c r="L25" s="22"/>
      <c r="M25" s="21"/>
      <c r="N25" s="21"/>
      <c r="O25">
        <f>F6/10000</f>
        <v>0</v>
      </c>
      <c r="Q25" s="41">
        <f t="shared" si="0"/>
        <v>0</v>
      </c>
      <c r="R25" s="42">
        <f t="shared" si="1"/>
        <v>0</v>
      </c>
    </row>
    <row r="26" spans="2:18" ht="19.5" thickBot="1">
      <c r="B26" s="16">
        <f t="shared" si="2"/>
        <v>0</v>
      </c>
      <c r="C26" s="30"/>
      <c r="D26" s="30"/>
      <c r="E26" s="1"/>
      <c r="F26" s="1"/>
      <c r="G26" s="16">
        <f t="shared" si="3"/>
        <v>0</v>
      </c>
      <c r="H26" s="30"/>
      <c r="I26" s="30"/>
      <c r="K26" s="22"/>
      <c r="L26" s="22"/>
      <c r="M26" s="21"/>
      <c r="N26" s="21"/>
      <c r="O26">
        <f>F6/10000</f>
        <v>0</v>
      </c>
      <c r="Q26" s="41">
        <f t="shared" si="0"/>
        <v>0</v>
      </c>
      <c r="R26" s="42">
        <f t="shared" si="1"/>
        <v>0</v>
      </c>
    </row>
    <row r="27" spans="2:18" ht="19.5" thickBot="1">
      <c r="B27" s="16">
        <f t="shared" si="2"/>
        <v>0</v>
      </c>
      <c r="C27" s="30"/>
      <c r="D27" s="30"/>
      <c r="E27" s="1"/>
      <c r="F27" s="1"/>
      <c r="G27" s="16">
        <f t="shared" si="3"/>
        <v>0</v>
      </c>
      <c r="H27" s="30"/>
      <c r="I27" s="30"/>
      <c r="K27" s="22"/>
      <c r="L27" s="22"/>
      <c r="M27" s="21"/>
      <c r="N27" s="21"/>
      <c r="O27">
        <f>F6/10000</f>
        <v>0</v>
      </c>
      <c r="Q27" s="41">
        <f t="shared" si="0"/>
        <v>0</v>
      </c>
      <c r="R27" s="42">
        <f t="shared" si="1"/>
        <v>0</v>
      </c>
    </row>
    <row r="28" spans="2:18" ht="19.5" thickBot="1">
      <c r="B28" s="16">
        <f t="shared" si="2"/>
        <v>0</v>
      </c>
      <c r="C28" s="30"/>
      <c r="D28" s="30"/>
      <c r="E28" s="1"/>
      <c r="F28" s="1"/>
      <c r="G28" s="16">
        <f t="shared" si="3"/>
        <v>0</v>
      </c>
      <c r="H28" s="30"/>
      <c r="I28" s="30"/>
      <c r="K28" s="22"/>
      <c r="L28" s="22"/>
      <c r="M28" s="21"/>
      <c r="N28" s="21"/>
      <c r="O28">
        <f>F6/10000</f>
        <v>0</v>
      </c>
      <c r="Q28" s="41">
        <f t="shared" si="0"/>
        <v>0</v>
      </c>
      <c r="R28" s="42">
        <f t="shared" si="1"/>
        <v>0</v>
      </c>
    </row>
    <row r="29" spans="2:18" ht="19.5" thickBot="1">
      <c r="B29" s="16">
        <f t="shared" si="2"/>
        <v>0</v>
      </c>
      <c r="C29" s="30"/>
      <c r="D29" s="30"/>
      <c r="E29" s="1"/>
      <c r="F29" s="1"/>
      <c r="G29" s="16">
        <f t="shared" si="3"/>
        <v>0</v>
      </c>
      <c r="H29" s="30"/>
      <c r="I29" s="30"/>
      <c r="K29" s="22"/>
      <c r="L29" s="22"/>
      <c r="M29" s="21"/>
      <c r="N29" s="21"/>
      <c r="O29">
        <f>F6/10000</f>
        <v>0</v>
      </c>
      <c r="Q29" s="41">
        <f t="shared" si="0"/>
        <v>0</v>
      </c>
      <c r="R29" s="42">
        <f t="shared" si="1"/>
        <v>0</v>
      </c>
    </row>
    <row r="30" spans="2:18" ht="19.5" thickBot="1">
      <c r="B30" s="16">
        <f t="shared" si="2"/>
        <v>0</v>
      </c>
      <c r="C30" s="30"/>
      <c r="D30" s="30"/>
      <c r="E30" s="1"/>
      <c r="F30" s="1"/>
      <c r="G30" s="16">
        <f t="shared" si="3"/>
        <v>0</v>
      </c>
      <c r="H30" s="30"/>
      <c r="I30" s="30"/>
      <c r="K30" s="22"/>
      <c r="L30" s="22"/>
      <c r="M30" s="21"/>
      <c r="N30" s="21"/>
      <c r="O30">
        <f>F6/10000</f>
        <v>0</v>
      </c>
      <c r="Q30" s="41">
        <f t="shared" si="0"/>
        <v>0</v>
      </c>
      <c r="R30" s="42">
        <f t="shared" si="1"/>
        <v>0</v>
      </c>
    </row>
    <row r="31" spans="2:18" ht="19.5" thickBot="1">
      <c r="B31" s="16">
        <f t="shared" si="2"/>
        <v>0</v>
      </c>
      <c r="C31" s="30"/>
      <c r="D31" s="30"/>
      <c r="E31" s="1"/>
      <c r="F31" s="1"/>
      <c r="G31" s="16">
        <f t="shared" si="3"/>
        <v>0</v>
      </c>
      <c r="H31" s="30"/>
      <c r="I31" s="30"/>
      <c r="K31" s="22"/>
      <c r="L31" s="22"/>
      <c r="M31" s="21"/>
      <c r="N31" s="21"/>
      <c r="O31">
        <f>F6/10000</f>
        <v>0</v>
      </c>
      <c r="Q31" s="41">
        <f t="shared" si="0"/>
        <v>0</v>
      </c>
      <c r="R31" s="42">
        <f t="shared" si="1"/>
        <v>0</v>
      </c>
    </row>
    <row r="32" spans="2:18" ht="19.5" thickBot="1">
      <c r="B32" s="16">
        <f t="shared" si="2"/>
        <v>0</v>
      </c>
      <c r="C32" s="30"/>
      <c r="D32" s="30"/>
      <c r="E32" s="1"/>
      <c r="F32" s="1"/>
      <c r="G32" s="16">
        <f t="shared" si="3"/>
        <v>0</v>
      </c>
      <c r="H32" s="30"/>
      <c r="I32" s="30"/>
      <c r="K32" s="22"/>
      <c r="L32" s="22"/>
      <c r="M32" s="21"/>
      <c r="N32" s="21"/>
      <c r="O32">
        <f>F6/10000</f>
        <v>0</v>
      </c>
      <c r="Q32" s="41">
        <f t="shared" si="0"/>
        <v>0</v>
      </c>
      <c r="R32" s="42">
        <f t="shared" si="1"/>
        <v>0</v>
      </c>
    </row>
    <row r="33" spans="2:18" ht="19.5" thickBot="1">
      <c r="B33" s="16">
        <f t="shared" si="2"/>
        <v>0</v>
      </c>
      <c r="C33" s="30"/>
      <c r="D33" s="30"/>
      <c r="E33" s="1"/>
      <c r="F33" s="1"/>
      <c r="G33" s="16">
        <f t="shared" si="3"/>
        <v>0</v>
      </c>
      <c r="H33" s="30"/>
      <c r="I33" s="30"/>
      <c r="K33" s="22"/>
      <c r="L33" s="22"/>
      <c r="M33" s="21"/>
      <c r="N33" s="21"/>
      <c r="O33">
        <f>F6/10000</f>
        <v>0</v>
      </c>
      <c r="Q33" s="41">
        <f t="shared" si="0"/>
        <v>0</v>
      </c>
      <c r="R33" s="42">
        <f t="shared" si="1"/>
        <v>0</v>
      </c>
    </row>
    <row r="34" spans="2:18" ht="19.5" thickBot="1">
      <c r="B34" s="16">
        <f t="shared" si="2"/>
        <v>0</v>
      </c>
      <c r="C34" s="30"/>
      <c r="D34" s="30"/>
      <c r="E34" s="1"/>
      <c r="F34" s="1"/>
      <c r="G34" s="16">
        <f t="shared" si="3"/>
        <v>0</v>
      </c>
      <c r="H34" s="30"/>
      <c r="I34" s="30"/>
      <c r="K34" s="22"/>
      <c r="L34" s="22"/>
      <c r="M34" s="21"/>
      <c r="N34" s="21"/>
      <c r="O34">
        <f>F6/10000</f>
        <v>0</v>
      </c>
      <c r="Q34" s="41">
        <f t="shared" si="0"/>
        <v>0</v>
      </c>
      <c r="R34" s="42">
        <f t="shared" si="1"/>
        <v>0</v>
      </c>
    </row>
    <row r="35" spans="2:18" ht="19.5" thickBot="1">
      <c r="B35" s="16">
        <f t="shared" si="2"/>
        <v>0</v>
      </c>
      <c r="C35" s="30"/>
      <c r="D35" s="30"/>
      <c r="E35" s="1"/>
      <c r="F35" s="1"/>
      <c r="G35" s="16">
        <f t="shared" si="3"/>
        <v>0</v>
      </c>
      <c r="H35" s="30"/>
      <c r="I35" s="30"/>
      <c r="K35" s="22"/>
      <c r="L35" s="22"/>
      <c r="M35" s="21"/>
      <c r="N35" s="21"/>
      <c r="O35">
        <f>F6/10000</f>
        <v>0</v>
      </c>
      <c r="Q35" s="41">
        <f t="shared" si="0"/>
        <v>0</v>
      </c>
      <c r="R35" s="42">
        <f t="shared" si="1"/>
        <v>0</v>
      </c>
    </row>
    <row r="36" spans="2:18" ht="19.5" thickBot="1">
      <c r="B36" s="16">
        <f t="shared" si="2"/>
        <v>0</v>
      </c>
      <c r="C36" s="30"/>
      <c r="D36" s="30"/>
      <c r="E36" s="1"/>
      <c r="F36" s="1"/>
      <c r="G36" s="16">
        <f t="shared" si="3"/>
        <v>0</v>
      </c>
      <c r="H36" s="30"/>
      <c r="I36" s="30"/>
      <c r="K36" s="22"/>
      <c r="L36" s="22"/>
      <c r="M36" s="21"/>
      <c r="N36" s="21"/>
      <c r="O36">
        <f>F6/10000</f>
        <v>0</v>
      </c>
      <c r="Q36" s="41">
        <f t="shared" si="0"/>
        <v>0</v>
      </c>
      <c r="R36" s="42">
        <f t="shared" si="1"/>
        <v>0</v>
      </c>
    </row>
    <row r="37" spans="2:18" ht="19.5" thickBot="1">
      <c r="B37" s="16">
        <f t="shared" si="2"/>
        <v>0</v>
      </c>
      <c r="C37" s="30"/>
      <c r="D37" s="30"/>
      <c r="E37" s="1"/>
      <c r="F37" s="1"/>
      <c r="G37" s="16">
        <f t="shared" si="3"/>
        <v>0</v>
      </c>
      <c r="H37" s="30"/>
      <c r="I37" s="30"/>
      <c r="K37" s="22"/>
      <c r="L37" s="22"/>
      <c r="M37" s="21"/>
      <c r="N37" s="21"/>
      <c r="O37">
        <f>F6/10000</f>
        <v>0</v>
      </c>
      <c r="Q37" s="41">
        <f t="shared" si="0"/>
        <v>0</v>
      </c>
      <c r="R37" s="42">
        <f t="shared" si="1"/>
        <v>0</v>
      </c>
    </row>
    <row r="38" spans="2:18" ht="19.5" thickBot="1">
      <c r="B38" s="16">
        <f t="shared" si="2"/>
        <v>0</v>
      </c>
      <c r="C38" s="30"/>
      <c r="D38" s="30"/>
      <c r="E38" s="1"/>
      <c r="F38" s="1"/>
      <c r="G38" s="16">
        <f t="shared" si="3"/>
        <v>0</v>
      </c>
      <c r="H38" s="30"/>
      <c r="I38" s="30"/>
      <c r="K38" s="22"/>
      <c r="L38" s="22"/>
      <c r="M38" s="21"/>
      <c r="N38" s="21"/>
      <c r="O38">
        <f>F6/10000</f>
        <v>0</v>
      </c>
      <c r="Q38" s="41">
        <f t="shared" si="0"/>
        <v>0</v>
      </c>
      <c r="R38" s="42">
        <f t="shared" si="1"/>
        <v>0</v>
      </c>
    </row>
    <row r="39" spans="2:18" ht="19.5" thickBot="1">
      <c r="B39" s="16">
        <f t="shared" si="2"/>
        <v>0</v>
      </c>
      <c r="C39" s="30"/>
      <c r="D39" s="30"/>
      <c r="E39" s="1"/>
      <c r="F39" s="1"/>
      <c r="G39" s="16">
        <f t="shared" si="3"/>
        <v>0</v>
      </c>
      <c r="H39" s="30"/>
      <c r="I39" s="30"/>
      <c r="K39" s="22"/>
      <c r="L39" s="22"/>
      <c r="M39" s="21"/>
      <c r="N39" s="21"/>
      <c r="O39">
        <f>F6/10000</f>
        <v>0</v>
      </c>
      <c r="Q39" s="41">
        <f t="shared" si="0"/>
        <v>0</v>
      </c>
      <c r="R39" s="42">
        <f t="shared" si="1"/>
        <v>0</v>
      </c>
    </row>
    <row r="40" spans="2:18" ht="19.5" thickBot="1">
      <c r="B40" s="16">
        <f t="shared" si="2"/>
        <v>0</v>
      </c>
      <c r="C40" s="30"/>
      <c r="D40" s="30"/>
      <c r="E40" s="1"/>
      <c r="F40" s="1"/>
      <c r="G40" s="16">
        <f t="shared" si="3"/>
        <v>0</v>
      </c>
      <c r="H40" s="30"/>
      <c r="I40" s="30"/>
      <c r="K40" s="22"/>
      <c r="L40" s="22"/>
      <c r="M40" s="21"/>
      <c r="N40" s="21"/>
      <c r="O40">
        <f>F6/10000</f>
        <v>0</v>
      </c>
      <c r="Q40" s="41">
        <f t="shared" si="0"/>
        <v>0</v>
      </c>
      <c r="R40" s="42">
        <f t="shared" si="1"/>
        <v>0</v>
      </c>
    </row>
    <row r="41" spans="2:18" ht="19.5" thickBot="1">
      <c r="B41" s="16">
        <f t="shared" si="2"/>
        <v>0</v>
      </c>
      <c r="C41" s="30"/>
      <c r="D41" s="30"/>
      <c r="E41" s="1"/>
      <c r="F41" s="1"/>
      <c r="G41" s="16">
        <f t="shared" si="3"/>
        <v>0</v>
      </c>
      <c r="H41" s="30"/>
      <c r="I41" s="30"/>
      <c r="K41" s="22"/>
      <c r="L41" s="22"/>
      <c r="M41" s="21"/>
      <c r="N41" s="21"/>
      <c r="O41">
        <f>F6/10000</f>
        <v>0</v>
      </c>
      <c r="Q41" s="41">
        <f t="shared" si="0"/>
        <v>0</v>
      </c>
      <c r="R41" s="42">
        <f t="shared" si="1"/>
        <v>0</v>
      </c>
    </row>
    <row r="42" spans="2:18" ht="19.5" thickBot="1">
      <c r="B42" s="16">
        <f t="shared" si="2"/>
        <v>0</v>
      </c>
      <c r="C42" s="30"/>
      <c r="D42" s="30"/>
      <c r="E42" s="1"/>
      <c r="F42" s="1"/>
      <c r="G42" s="16">
        <f t="shared" si="3"/>
        <v>0</v>
      </c>
      <c r="H42" s="32"/>
      <c r="I42" s="32"/>
      <c r="K42" s="22"/>
      <c r="L42" s="22"/>
      <c r="M42" s="21"/>
      <c r="N42" s="21"/>
      <c r="O42">
        <f>F6/10000</f>
        <v>0</v>
      </c>
      <c r="Q42" s="41">
        <f t="shared" si="0"/>
        <v>0</v>
      </c>
      <c r="R42" s="42">
        <f t="shared" si="1"/>
        <v>0</v>
      </c>
    </row>
    <row r="43" spans="2:18" ht="19.5" thickBot="1">
      <c r="B43" s="16">
        <f t="shared" si="2"/>
        <v>0</v>
      </c>
      <c r="C43" s="30"/>
      <c r="D43" s="30"/>
      <c r="E43" s="1"/>
      <c r="F43" s="1"/>
      <c r="G43" s="16">
        <f t="shared" si="3"/>
        <v>0</v>
      </c>
      <c r="H43" s="32"/>
      <c r="I43" s="32"/>
      <c r="K43" s="22"/>
      <c r="L43" s="22"/>
      <c r="M43" s="21"/>
      <c r="N43" s="21"/>
      <c r="O43">
        <f>F6/10000</f>
        <v>0</v>
      </c>
      <c r="Q43" s="41">
        <f t="shared" si="0"/>
        <v>0</v>
      </c>
      <c r="R43" s="42">
        <f t="shared" si="1"/>
        <v>0</v>
      </c>
    </row>
    <row r="44" spans="2:18" ht="19.5" thickBot="1">
      <c r="B44" s="16">
        <f t="shared" si="2"/>
        <v>0</v>
      </c>
      <c r="C44" s="30"/>
      <c r="D44" s="30"/>
      <c r="E44" s="1"/>
      <c r="F44" s="1"/>
      <c r="G44" s="16">
        <f t="shared" si="3"/>
        <v>0</v>
      </c>
      <c r="H44" s="32"/>
      <c r="I44" s="32"/>
      <c r="K44" s="22"/>
      <c r="L44" s="22"/>
      <c r="M44" s="21"/>
      <c r="N44" s="21"/>
      <c r="O44">
        <f>F6/10000</f>
        <v>0</v>
      </c>
      <c r="Q44" s="41">
        <f t="shared" si="0"/>
        <v>0</v>
      </c>
      <c r="R44" s="42">
        <f t="shared" si="1"/>
        <v>0</v>
      </c>
    </row>
    <row r="45" spans="2:18" ht="19.5" thickBot="1">
      <c r="B45" s="16">
        <f t="shared" si="2"/>
        <v>0</v>
      </c>
      <c r="C45" s="30"/>
      <c r="D45" s="30"/>
      <c r="E45" s="1"/>
      <c r="F45" s="1"/>
      <c r="G45" s="16">
        <f t="shared" si="3"/>
        <v>0</v>
      </c>
      <c r="H45" s="32"/>
      <c r="I45" s="32"/>
      <c r="K45" s="22"/>
      <c r="L45" s="22"/>
      <c r="M45" s="21"/>
      <c r="N45" s="21"/>
      <c r="O45">
        <f>F6/10000</f>
        <v>0</v>
      </c>
      <c r="Q45" s="41">
        <f t="shared" si="0"/>
        <v>0</v>
      </c>
      <c r="R45" s="42">
        <f t="shared" si="1"/>
        <v>0</v>
      </c>
    </row>
    <row r="46" spans="2:18" ht="19.5" thickBot="1">
      <c r="B46" s="16">
        <f t="shared" si="2"/>
        <v>0</v>
      </c>
      <c r="C46" s="30"/>
      <c r="D46" s="30"/>
      <c r="E46" s="1"/>
      <c r="F46" s="1"/>
      <c r="G46" s="16">
        <f t="shared" si="3"/>
        <v>0</v>
      </c>
      <c r="H46" s="32"/>
      <c r="I46" s="32"/>
      <c r="K46" s="22"/>
      <c r="L46" s="22"/>
      <c r="M46" s="21"/>
      <c r="N46" s="21"/>
      <c r="O46">
        <f>F6/10000</f>
        <v>0</v>
      </c>
      <c r="Q46" s="41">
        <f t="shared" si="0"/>
        <v>0</v>
      </c>
      <c r="R46" s="42">
        <f t="shared" si="1"/>
        <v>0</v>
      </c>
    </row>
    <row r="47" spans="2:18" ht="19.5" thickBot="1">
      <c r="B47" s="16">
        <f t="shared" si="2"/>
        <v>0</v>
      </c>
      <c r="C47" s="30"/>
      <c r="D47" s="30"/>
      <c r="E47" s="1"/>
      <c r="F47" s="1"/>
      <c r="G47" s="16">
        <f t="shared" si="3"/>
        <v>0</v>
      </c>
      <c r="H47" s="32"/>
      <c r="I47" s="32"/>
      <c r="K47" s="22"/>
      <c r="L47" s="22"/>
      <c r="M47" s="21"/>
      <c r="N47" s="21"/>
      <c r="O47">
        <f>F6/10000</f>
        <v>0</v>
      </c>
      <c r="Q47" s="41">
        <f t="shared" si="0"/>
        <v>0</v>
      </c>
      <c r="R47" s="42">
        <f t="shared" si="1"/>
        <v>0</v>
      </c>
    </row>
    <row r="48" spans="2:18" ht="19.5" thickBot="1">
      <c r="B48" s="16">
        <f t="shared" si="2"/>
        <v>0</v>
      </c>
      <c r="C48" s="30"/>
      <c r="D48" s="30"/>
      <c r="E48" s="1"/>
      <c r="F48" s="1"/>
      <c r="G48" s="16">
        <f t="shared" si="3"/>
        <v>0</v>
      </c>
      <c r="H48" s="32"/>
      <c r="I48" s="32"/>
      <c r="K48" s="22"/>
      <c r="L48" s="22"/>
      <c r="M48" s="21"/>
      <c r="N48" s="21"/>
      <c r="O48">
        <f>F6/10000</f>
        <v>0</v>
      </c>
      <c r="Q48" s="41">
        <f t="shared" si="0"/>
        <v>0</v>
      </c>
      <c r="R48" s="42">
        <f t="shared" si="1"/>
        <v>0</v>
      </c>
    </row>
    <row r="49" spans="2:18" ht="19.5" thickBot="1">
      <c r="B49" s="16">
        <f t="shared" si="2"/>
        <v>0</v>
      </c>
      <c r="C49" s="30"/>
      <c r="D49" s="30"/>
      <c r="E49" s="1"/>
      <c r="F49" s="1"/>
      <c r="G49" s="16">
        <f t="shared" si="3"/>
        <v>0</v>
      </c>
      <c r="H49" s="32"/>
      <c r="I49" s="32"/>
      <c r="K49" s="22"/>
      <c r="L49" s="22"/>
      <c r="M49" s="21"/>
      <c r="N49" s="21"/>
      <c r="O49">
        <f>F6/10000</f>
        <v>0</v>
      </c>
      <c r="Q49" s="41">
        <f t="shared" si="0"/>
        <v>0</v>
      </c>
      <c r="R49" s="42">
        <f t="shared" si="1"/>
        <v>0</v>
      </c>
    </row>
    <row r="50" spans="2:18" ht="19.5" thickBot="1">
      <c r="B50" s="16">
        <f t="shared" si="2"/>
        <v>0</v>
      </c>
      <c r="C50" s="30"/>
      <c r="D50" s="30"/>
      <c r="E50" s="1"/>
      <c r="F50" s="1"/>
      <c r="G50" s="16">
        <f t="shared" si="3"/>
        <v>0</v>
      </c>
      <c r="H50" s="32"/>
      <c r="I50" s="32"/>
      <c r="K50" s="22"/>
      <c r="L50" s="22"/>
      <c r="M50" s="21"/>
      <c r="N50" s="21"/>
      <c r="O50">
        <f>F6/10000</f>
        <v>0</v>
      </c>
      <c r="Q50" s="41">
        <f t="shared" si="0"/>
        <v>0</v>
      </c>
      <c r="R50" s="42">
        <f t="shared" si="1"/>
        <v>0</v>
      </c>
    </row>
    <row r="51" spans="2:18" ht="19.5" thickBot="1">
      <c r="B51" s="16">
        <f t="shared" si="2"/>
        <v>0</v>
      </c>
      <c r="C51" s="30"/>
      <c r="D51" s="30"/>
      <c r="E51" s="1"/>
      <c r="F51" s="1"/>
      <c r="G51" s="16">
        <f t="shared" si="3"/>
        <v>0</v>
      </c>
      <c r="H51" s="32"/>
      <c r="I51" s="32"/>
      <c r="K51" s="22"/>
      <c r="L51" s="22"/>
      <c r="M51" s="21"/>
      <c r="N51" s="21"/>
      <c r="O51">
        <f>F6/10000</f>
        <v>0</v>
      </c>
      <c r="Q51" s="41">
        <f t="shared" si="0"/>
        <v>0</v>
      </c>
      <c r="R51" s="42">
        <f t="shared" si="1"/>
        <v>0</v>
      </c>
    </row>
    <row r="52" spans="2:18" ht="19.5" thickBot="1">
      <c r="B52" s="16">
        <f t="shared" si="2"/>
        <v>0</v>
      </c>
      <c r="C52" s="30"/>
      <c r="D52" s="30"/>
      <c r="E52" s="1"/>
      <c r="F52" s="1"/>
      <c r="G52" s="16">
        <f t="shared" si="3"/>
        <v>0</v>
      </c>
      <c r="H52" s="32"/>
      <c r="I52" s="32"/>
      <c r="K52" s="22"/>
      <c r="L52" s="22"/>
      <c r="M52" s="21"/>
      <c r="N52" s="21"/>
      <c r="O52">
        <f>F6/10000</f>
        <v>0</v>
      </c>
      <c r="Q52" s="41">
        <f t="shared" si="0"/>
        <v>0</v>
      </c>
      <c r="R52" s="42">
        <f t="shared" si="1"/>
        <v>0</v>
      </c>
    </row>
    <row r="53" spans="2:18" ht="19.5" thickBot="1">
      <c r="B53" s="16">
        <f t="shared" si="2"/>
        <v>0</v>
      </c>
      <c r="C53" s="30"/>
      <c r="D53" s="30"/>
      <c r="E53" s="1"/>
      <c r="F53" s="1"/>
      <c r="G53" s="16">
        <f t="shared" si="3"/>
        <v>0</v>
      </c>
      <c r="H53" s="32"/>
      <c r="I53" s="32"/>
      <c r="K53" s="22"/>
      <c r="L53" s="22"/>
      <c r="M53" s="21"/>
      <c r="N53" s="21"/>
      <c r="O53">
        <f>F6/10000</f>
        <v>0</v>
      </c>
      <c r="Q53" s="41">
        <f t="shared" si="0"/>
        <v>0</v>
      </c>
      <c r="R53" s="42">
        <f t="shared" si="1"/>
        <v>0</v>
      </c>
    </row>
    <row r="54" spans="2:18" ht="19.5" thickBot="1">
      <c r="B54" s="16">
        <f t="shared" si="2"/>
        <v>0</v>
      </c>
      <c r="C54" s="30"/>
      <c r="D54" s="30"/>
      <c r="E54" s="1"/>
      <c r="F54" s="1"/>
      <c r="G54" s="16">
        <f t="shared" si="3"/>
        <v>0</v>
      </c>
      <c r="H54" s="32"/>
      <c r="I54" s="32"/>
      <c r="K54" s="22"/>
      <c r="L54" s="22"/>
      <c r="M54" s="21"/>
      <c r="N54" s="21"/>
      <c r="O54">
        <f>F6/10000</f>
        <v>0</v>
      </c>
      <c r="Q54" s="41">
        <f t="shared" si="0"/>
        <v>0</v>
      </c>
      <c r="R54" s="42">
        <f t="shared" si="1"/>
        <v>0</v>
      </c>
    </row>
    <row r="55" spans="2:18" ht="19.5" thickBot="1">
      <c r="B55" s="16">
        <f t="shared" si="2"/>
        <v>0</v>
      </c>
      <c r="C55" s="30"/>
      <c r="D55" s="30"/>
      <c r="E55" s="1"/>
      <c r="F55" s="1"/>
      <c r="G55" s="16">
        <f t="shared" si="3"/>
        <v>0</v>
      </c>
      <c r="H55" s="32"/>
      <c r="I55" s="32"/>
      <c r="K55" s="22"/>
      <c r="L55" s="22"/>
      <c r="M55" s="21"/>
      <c r="N55" s="21"/>
      <c r="O55">
        <f>F6/10000</f>
        <v>0</v>
      </c>
      <c r="Q55" s="41">
        <f t="shared" si="0"/>
        <v>0</v>
      </c>
      <c r="R55" s="42">
        <f t="shared" si="1"/>
        <v>0</v>
      </c>
    </row>
    <row r="56" spans="2:18" ht="19.5" thickBot="1">
      <c r="B56" s="16">
        <f t="shared" si="2"/>
        <v>0</v>
      </c>
      <c r="C56" s="30"/>
      <c r="D56" s="30"/>
      <c r="E56" s="1"/>
      <c r="F56" s="1"/>
      <c r="G56" s="16">
        <f t="shared" si="3"/>
        <v>0</v>
      </c>
      <c r="H56" s="32"/>
      <c r="I56" s="32"/>
      <c r="K56" s="22"/>
      <c r="L56" s="22"/>
      <c r="M56" s="21"/>
      <c r="N56" s="21"/>
      <c r="O56">
        <f>F6/10000</f>
        <v>0</v>
      </c>
      <c r="Q56" s="41">
        <f t="shared" si="0"/>
        <v>0</v>
      </c>
      <c r="R56" s="42">
        <f t="shared" si="1"/>
        <v>0</v>
      </c>
    </row>
    <row r="57" spans="2:18" ht="19.5" thickBot="1">
      <c r="B57" s="16">
        <f t="shared" si="2"/>
        <v>0</v>
      </c>
      <c r="C57" s="30"/>
      <c r="D57" s="30"/>
      <c r="E57" s="1"/>
      <c r="F57" s="1"/>
      <c r="G57" s="16">
        <f t="shared" si="3"/>
        <v>0</v>
      </c>
      <c r="H57" s="32"/>
      <c r="I57" s="32"/>
      <c r="K57" s="22"/>
      <c r="L57" s="22"/>
      <c r="M57" s="21"/>
      <c r="N57" s="21"/>
      <c r="O57">
        <f>F6/10000</f>
        <v>0</v>
      </c>
      <c r="Q57" s="41">
        <f t="shared" si="0"/>
        <v>0</v>
      </c>
      <c r="R57" s="42">
        <f t="shared" si="1"/>
        <v>0</v>
      </c>
    </row>
    <row r="58" spans="2:18" ht="19.5" thickBot="1">
      <c r="B58" s="16">
        <f t="shared" si="2"/>
        <v>0</v>
      </c>
      <c r="C58" s="30"/>
      <c r="D58" s="30"/>
      <c r="E58" s="1"/>
      <c r="F58" s="1"/>
      <c r="G58" s="16">
        <f t="shared" si="3"/>
        <v>0</v>
      </c>
      <c r="H58" s="32"/>
      <c r="I58" s="32"/>
      <c r="K58" s="22"/>
      <c r="L58" s="22"/>
      <c r="M58" s="21"/>
      <c r="N58" s="21"/>
      <c r="O58">
        <f>F6/10000</f>
        <v>0</v>
      </c>
      <c r="Q58" s="41">
        <f t="shared" si="0"/>
        <v>0</v>
      </c>
      <c r="R58" s="42">
        <f t="shared" si="1"/>
        <v>0</v>
      </c>
    </row>
    <row r="59" spans="2:18" ht="19.5" thickBot="1">
      <c r="B59" s="16">
        <f t="shared" si="2"/>
        <v>0</v>
      </c>
      <c r="C59" s="30"/>
      <c r="D59" s="30"/>
      <c r="E59" s="1"/>
      <c r="F59" s="1"/>
      <c r="G59" s="16">
        <f t="shared" si="3"/>
        <v>0</v>
      </c>
      <c r="H59" s="32"/>
      <c r="I59" s="32"/>
      <c r="K59" s="22"/>
      <c r="L59" s="22"/>
      <c r="M59" s="21"/>
      <c r="N59" s="21"/>
      <c r="O59">
        <f>F6/10000</f>
        <v>0</v>
      </c>
      <c r="Q59" s="41">
        <f t="shared" si="0"/>
        <v>0</v>
      </c>
      <c r="R59" s="42">
        <f t="shared" si="1"/>
        <v>0</v>
      </c>
    </row>
    <row r="60" spans="2:18" ht="19.5" thickBot="1">
      <c r="B60" s="16">
        <f t="shared" si="2"/>
        <v>0</v>
      </c>
      <c r="C60" s="30"/>
      <c r="D60" s="30"/>
      <c r="E60" s="1"/>
      <c r="F60" s="1"/>
      <c r="G60" s="16">
        <f t="shared" si="3"/>
        <v>0</v>
      </c>
      <c r="H60" s="32"/>
      <c r="I60" s="32"/>
      <c r="K60" s="22"/>
      <c r="L60" s="22"/>
      <c r="M60" s="21"/>
      <c r="N60" s="21"/>
      <c r="O60">
        <f>F6/10000</f>
        <v>0</v>
      </c>
      <c r="Q60" s="41">
        <f t="shared" si="0"/>
        <v>0</v>
      </c>
      <c r="R60" s="42">
        <f t="shared" si="1"/>
        <v>0</v>
      </c>
    </row>
    <row r="61" spans="2:18" ht="19.5" thickBot="1">
      <c r="B61" s="16">
        <f t="shared" si="2"/>
        <v>0</v>
      </c>
      <c r="C61" s="30"/>
      <c r="D61" s="30"/>
      <c r="E61" s="1"/>
      <c r="F61" s="1"/>
      <c r="G61" s="16">
        <f t="shared" si="3"/>
        <v>0</v>
      </c>
      <c r="H61" s="32"/>
      <c r="I61" s="32"/>
      <c r="K61" s="22"/>
      <c r="L61" s="22"/>
      <c r="M61" s="21"/>
      <c r="N61" s="21"/>
      <c r="O61">
        <f>F6/10000</f>
        <v>0</v>
      </c>
      <c r="Q61" s="41">
        <f t="shared" si="0"/>
        <v>0</v>
      </c>
      <c r="R61" s="42">
        <f t="shared" si="1"/>
        <v>0</v>
      </c>
    </row>
    <row r="62" spans="2:18" ht="19.5" thickBot="1">
      <c r="B62" s="16">
        <f t="shared" si="2"/>
        <v>0</v>
      </c>
      <c r="C62" s="30"/>
      <c r="D62" s="30"/>
      <c r="E62" s="1"/>
      <c r="F62" s="1"/>
      <c r="G62" s="16">
        <f t="shared" si="3"/>
        <v>0</v>
      </c>
      <c r="H62" s="32"/>
      <c r="I62" s="32"/>
      <c r="K62" s="22"/>
      <c r="L62" s="22"/>
      <c r="M62" s="21"/>
      <c r="N62" s="21"/>
      <c r="O62">
        <f>F6/10000</f>
        <v>0</v>
      </c>
      <c r="Q62" s="41">
        <f t="shared" si="0"/>
        <v>0</v>
      </c>
      <c r="R62" s="42">
        <f t="shared" si="1"/>
        <v>0</v>
      </c>
    </row>
    <row r="63" spans="2:18" ht="19.5" thickBot="1">
      <c r="B63" s="16">
        <f t="shared" si="2"/>
        <v>0</v>
      </c>
      <c r="C63" s="30"/>
      <c r="D63" s="30"/>
      <c r="E63" s="1"/>
      <c r="F63" s="1"/>
      <c r="G63" s="16">
        <f t="shared" si="3"/>
        <v>0</v>
      </c>
      <c r="H63" s="32"/>
      <c r="I63" s="32"/>
      <c r="K63" s="22"/>
      <c r="L63" s="22"/>
      <c r="M63" s="21"/>
      <c r="N63" s="21"/>
      <c r="O63">
        <f>F6/10000</f>
        <v>0</v>
      </c>
      <c r="Q63" s="41">
        <f t="shared" si="0"/>
        <v>0</v>
      </c>
      <c r="R63" s="42">
        <f t="shared" si="1"/>
        <v>0</v>
      </c>
    </row>
    <row r="64" spans="2:18" ht="19.5" thickBot="1">
      <c r="B64" s="16">
        <f t="shared" si="2"/>
        <v>0</v>
      </c>
      <c r="C64" s="30"/>
      <c r="D64" s="30"/>
      <c r="E64" s="1"/>
      <c r="F64" s="1"/>
      <c r="G64" s="16">
        <f t="shared" si="3"/>
        <v>0</v>
      </c>
      <c r="H64" s="32"/>
      <c r="I64" s="32"/>
      <c r="K64" s="22"/>
      <c r="L64" s="22"/>
      <c r="M64" s="21"/>
      <c r="N64" s="21"/>
      <c r="O64">
        <f>F6/10000</f>
        <v>0</v>
      </c>
      <c r="Q64" s="41">
        <f t="shared" si="0"/>
        <v>0</v>
      </c>
      <c r="R64" s="42">
        <f t="shared" si="1"/>
        <v>0</v>
      </c>
    </row>
    <row r="65" spans="2:18" ht="19.5" thickBot="1">
      <c r="B65" s="16">
        <f t="shared" si="2"/>
        <v>0</v>
      </c>
      <c r="C65" s="30"/>
      <c r="D65" s="30"/>
      <c r="E65" s="1"/>
      <c r="F65" s="1"/>
      <c r="G65" s="16">
        <f t="shared" si="3"/>
        <v>0</v>
      </c>
      <c r="H65" s="32"/>
      <c r="I65" s="32"/>
      <c r="K65" s="22"/>
      <c r="L65" s="22"/>
      <c r="M65" s="21"/>
      <c r="N65" s="21"/>
      <c r="O65">
        <f>F6/10000</f>
        <v>0</v>
      </c>
      <c r="Q65" s="41">
        <f t="shared" si="0"/>
        <v>0</v>
      </c>
      <c r="R65" s="42">
        <f t="shared" si="1"/>
        <v>0</v>
      </c>
    </row>
    <row r="66" spans="2:18" ht="19.5" thickBot="1">
      <c r="B66" s="16">
        <f t="shared" si="2"/>
        <v>0</v>
      </c>
      <c r="C66" s="30"/>
      <c r="D66" s="30"/>
      <c r="E66" s="1"/>
      <c r="F66" s="1"/>
      <c r="G66" s="16">
        <f t="shared" si="3"/>
        <v>0</v>
      </c>
      <c r="H66" s="32"/>
      <c r="I66" s="32"/>
      <c r="K66" s="22"/>
      <c r="L66" s="22"/>
      <c r="M66" s="21"/>
      <c r="N66" s="21"/>
      <c r="O66">
        <f>F6/10000</f>
        <v>0</v>
      </c>
      <c r="Q66" s="41">
        <f t="shared" si="0"/>
        <v>0</v>
      </c>
      <c r="R66" s="42">
        <f t="shared" si="1"/>
        <v>0</v>
      </c>
    </row>
    <row r="67" spans="2:18" ht="19.5" thickBot="1">
      <c r="B67" s="16">
        <f t="shared" si="2"/>
        <v>0</v>
      </c>
      <c r="C67" s="30"/>
      <c r="D67" s="30"/>
      <c r="E67" s="1"/>
      <c r="F67" s="1"/>
      <c r="G67" s="16">
        <f t="shared" si="3"/>
        <v>0</v>
      </c>
      <c r="H67" s="32"/>
      <c r="I67" s="32"/>
      <c r="K67" s="22"/>
      <c r="L67" s="22"/>
      <c r="M67" s="21"/>
      <c r="N67" s="21"/>
      <c r="O67">
        <f>F6/10000</f>
        <v>0</v>
      </c>
      <c r="Q67" s="41">
        <f t="shared" si="0"/>
        <v>0</v>
      </c>
      <c r="R67" s="42">
        <f t="shared" si="1"/>
        <v>0</v>
      </c>
    </row>
    <row r="68" spans="2:18" ht="19.5" thickBot="1">
      <c r="B68" s="16">
        <f t="shared" si="2"/>
        <v>0</v>
      </c>
      <c r="C68" s="30"/>
      <c r="D68" s="30"/>
      <c r="E68" s="1"/>
      <c r="F68" s="1"/>
      <c r="G68" s="16">
        <f t="shared" si="3"/>
        <v>0</v>
      </c>
      <c r="H68" s="32"/>
      <c r="I68" s="32"/>
      <c r="K68" s="22"/>
      <c r="L68" s="22"/>
      <c r="M68" s="21"/>
      <c r="N68" s="21"/>
      <c r="O68">
        <f>F6/10000</f>
        <v>0</v>
      </c>
      <c r="Q68" s="41">
        <f t="shared" si="0"/>
        <v>0</v>
      </c>
      <c r="R68" s="42">
        <f t="shared" si="1"/>
        <v>0</v>
      </c>
    </row>
    <row r="69" spans="2:18" ht="19.5" thickBot="1">
      <c r="B69" s="16">
        <f t="shared" ref="B69:B91" si="4">K69/1000+L69/100-O69</f>
        <v>0</v>
      </c>
      <c r="C69" s="30"/>
      <c r="D69" s="30"/>
      <c r="E69" s="1"/>
      <c r="F69" s="1"/>
      <c r="G69" s="16">
        <f t="shared" ref="G69:G91" si="5">M69/1000-N69/100-O69</f>
        <v>0</v>
      </c>
      <c r="H69" s="32"/>
      <c r="I69" s="32"/>
      <c r="K69" s="22"/>
      <c r="L69" s="22"/>
      <c r="M69" s="21"/>
      <c r="N69" s="21"/>
      <c r="O69">
        <f>F6/10000</f>
        <v>0</v>
      </c>
      <c r="Q69" s="41">
        <f t="shared" si="0"/>
        <v>0</v>
      </c>
      <c r="R69" s="42">
        <f t="shared" si="1"/>
        <v>0</v>
      </c>
    </row>
    <row r="70" spans="2:18" ht="19.5" thickBot="1">
      <c r="B70" s="16">
        <f t="shared" si="4"/>
        <v>0</v>
      </c>
      <c r="C70" s="30"/>
      <c r="D70" s="30"/>
      <c r="E70" s="1"/>
      <c r="F70" s="1"/>
      <c r="G70" s="16">
        <f t="shared" si="5"/>
        <v>0</v>
      </c>
      <c r="H70" s="32"/>
      <c r="I70" s="32"/>
      <c r="K70" s="22"/>
      <c r="L70" s="22"/>
      <c r="M70" s="21"/>
      <c r="N70" s="21"/>
      <c r="O70">
        <f>F6/10000</f>
        <v>0</v>
      </c>
      <c r="Q70" s="41">
        <f t="shared" si="0"/>
        <v>0</v>
      </c>
      <c r="R70" s="42">
        <f t="shared" si="1"/>
        <v>0</v>
      </c>
    </row>
    <row r="71" spans="2:18" ht="19.5" thickBot="1">
      <c r="B71" s="16">
        <f t="shared" si="4"/>
        <v>0</v>
      </c>
      <c r="C71" s="30"/>
      <c r="D71" s="30"/>
      <c r="E71" s="1"/>
      <c r="F71" s="1"/>
      <c r="G71" s="16">
        <f t="shared" si="5"/>
        <v>0</v>
      </c>
      <c r="H71" s="32"/>
      <c r="I71" s="32"/>
      <c r="K71" s="22"/>
      <c r="L71" s="22"/>
      <c r="M71" s="21"/>
      <c r="N71" s="21"/>
      <c r="O71">
        <f>F6/10000</f>
        <v>0</v>
      </c>
      <c r="Q71" s="41">
        <f t="shared" si="0"/>
        <v>0</v>
      </c>
      <c r="R71" s="42">
        <f t="shared" si="1"/>
        <v>0</v>
      </c>
    </row>
    <row r="72" spans="2:18" ht="19.5" thickBot="1">
      <c r="B72" s="16">
        <f t="shared" si="4"/>
        <v>0</v>
      </c>
      <c r="C72" s="30"/>
      <c r="D72" s="30"/>
      <c r="E72" s="1"/>
      <c r="F72" s="1"/>
      <c r="G72" s="16">
        <f t="shared" si="5"/>
        <v>0</v>
      </c>
      <c r="H72" s="32"/>
      <c r="I72" s="32"/>
      <c r="K72" s="22"/>
      <c r="L72" s="22"/>
      <c r="M72" s="21"/>
      <c r="N72" s="21"/>
      <c r="O72">
        <f>F6/10000</f>
        <v>0</v>
      </c>
      <c r="Q72" s="41">
        <f t="shared" si="0"/>
        <v>0</v>
      </c>
      <c r="R72" s="42">
        <f t="shared" si="1"/>
        <v>0</v>
      </c>
    </row>
    <row r="73" spans="2:18" ht="19.5" thickBot="1">
      <c r="B73" s="16">
        <f t="shared" si="4"/>
        <v>0</v>
      </c>
      <c r="C73" s="32"/>
      <c r="D73" s="32"/>
      <c r="E73" s="1"/>
      <c r="F73" s="1"/>
      <c r="G73" s="16">
        <f t="shared" si="5"/>
        <v>0</v>
      </c>
      <c r="H73" s="32"/>
      <c r="I73" s="32"/>
      <c r="K73" s="22"/>
      <c r="L73" s="22"/>
      <c r="M73" s="21"/>
      <c r="N73" s="21"/>
      <c r="O73">
        <f>F6/10000</f>
        <v>0</v>
      </c>
      <c r="Q73" s="41">
        <f t="shared" si="0"/>
        <v>0</v>
      </c>
      <c r="R73" s="42">
        <f t="shared" si="1"/>
        <v>0</v>
      </c>
    </row>
    <row r="74" spans="2:18" ht="19.5" thickBot="1">
      <c r="B74" s="16">
        <f t="shared" si="4"/>
        <v>0</v>
      </c>
      <c r="C74" s="32"/>
      <c r="D74" s="32"/>
      <c r="E74" s="1"/>
      <c r="F74" s="1"/>
      <c r="G74" s="16">
        <f t="shared" si="5"/>
        <v>0</v>
      </c>
      <c r="H74" s="32"/>
      <c r="I74" s="32"/>
      <c r="K74" s="22"/>
      <c r="L74" s="22"/>
      <c r="M74" s="21"/>
      <c r="N74" s="21"/>
      <c r="O74">
        <f>F6/10000</f>
        <v>0</v>
      </c>
      <c r="Q74" s="41">
        <f t="shared" si="0"/>
        <v>0</v>
      </c>
      <c r="R74" s="42">
        <f t="shared" si="1"/>
        <v>0</v>
      </c>
    </row>
    <row r="75" spans="2:18" ht="19.5" thickBot="1">
      <c r="B75" s="16">
        <f t="shared" si="4"/>
        <v>0</v>
      </c>
      <c r="C75" s="32"/>
      <c r="D75" s="32"/>
      <c r="E75" s="1"/>
      <c r="F75" s="1"/>
      <c r="G75" s="16">
        <f t="shared" si="5"/>
        <v>0</v>
      </c>
      <c r="H75" s="32"/>
      <c r="I75" s="32"/>
      <c r="K75" s="22"/>
      <c r="L75" s="22"/>
      <c r="M75" s="21"/>
      <c r="N75" s="21"/>
      <c r="O75">
        <f>F6/10000</f>
        <v>0</v>
      </c>
      <c r="Q75" s="41">
        <f t="shared" si="0"/>
        <v>0</v>
      </c>
      <c r="R75" s="42">
        <f t="shared" si="1"/>
        <v>0</v>
      </c>
    </row>
    <row r="76" spans="2:18" ht="19.5" thickBot="1">
      <c r="B76" s="16">
        <f t="shared" si="4"/>
        <v>0</v>
      </c>
      <c r="C76" s="32"/>
      <c r="D76" s="32"/>
      <c r="E76" s="1"/>
      <c r="F76" s="1"/>
      <c r="G76" s="16">
        <f t="shared" si="5"/>
        <v>0</v>
      </c>
      <c r="H76" s="32"/>
      <c r="I76" s="32"/>
      <c r="K76" s="22"/>
      <c r="L76" s="22"/>
      <c r="M76" s="21"/>
      <c r="N76" s="21"/>
      <c r="O76">
        <f>F6/10000</f>
        <v>0</v>
      </c>
      <c r="Q76" s="41">
        <f t="shared" si="0"/>
        <v>0</v>
      </c>
      <c r="R76" s="42">
        <f t="shared" si="1"/>
        <v>0</v>
      </c>
    </row>
    <row r="77" spans="2:18" ht="19.5" thickBot="1">
      <c r="B77" s="16">
        <f t="shared" si="4"/>
        <v>0</v>
      </c>
      <c r="C77" s="30"/>
      <c r="D77" s="30"/>
      <c r="E77" s="1"/>
      <c r="F77" s="1"/>
      <c r="G77" s="16">
        <f t="shared" si="5"/>
        <v>0</v>
      </c>
      <c r="H77" s="32"/>
      <c r="I77" s="32"/>
      <c r="K77" s="22"/>
      <c r="L77" s="22"/>
      <c r="M77" s="21"/>
      <c r="N77" s="21"/>
      <c r="O77">
        <f>F6/10000</f>
        <v>0</v>
      </c>
      <c r="Q77" s="41">
        <f t="shared" si="0"/>
        <v>0</v>
      </c>
      <c r="R77" s="42">
        <f t="shared" si="1"/>
        <v>0</v>
      </c>
    </row>
    <row r="78" spans="2:18" ht="19.5" thickBot="1">
      <c r="B78" s="16">
        <f t="shared" si="4"/>
        <v>0</v>
      </c>
      <c r="C78" s="30"/>
      <c r="D78" s="30"/>
      <c r="E78" s="1"/>
      <c r="F78" s="1"/>
      <c r="G78" s="16">
        <f t="shared" si="5"/>
        <v>0</v>
      </c>
      <c r="H78" s="32"/>
      <c r="I78" s="32"/>
      <c r="K78" s="22"/>
      <c r="L78" s="22"/>
      <c r="M78" s="21"/>
      <c r="N78" s="21"/>
      <c r="O78">
        <f>F6/10000</f>
        <v>0</v>
      </c>
      <c r="Q78" s="41">
        <f t="shared" si="0"/>
        <v>0</v>
      </c>
      <c r="R78" s="42">
        <f t="shared" si="1"/>
        <v>0</v>
      </c>
    </row>
    <row r="79" spans="2:18" ht="19.5" thickBot="1">
      <c r="B79" s="16">
        <f t="shared" si="4"/>
        <v>0</v>
      </c>
      <c r="C79" s="30"/>
      <c r="D79" s="30"/>
      <c r="E79" s="1"/>
      <c r="F79" s="1"/>
      <c r="G79" s="16">
        <f t="shared" si="5"/>
        <v>0</v>
      </c>
      <c r="H79" s="30"/>
      <c r="I79" s="30"/>
      <c r="K79" s="22"/>
      <c r="L79" s="22"/>
      <c r="M79" s="21"/>
      <c r="N79" s="21"/>
      <c r="O79">
        <f>F6/10000</f>
        <v>0</v>
      </c>
      <c r="Q79" s="41">
        <f t="shared" si="0"/>
        <v>0</v>
      </c>
      <c r="R79" s="42">
        <f t="shared" si="1"/>
        <v>0</v>
      </c>
    </row>
    <row r="80" spans="2:18" ht="19.5" thickBot="1">
      <c r="B80" s="16">
        <f t="shared" si="4"/>
        <v>0</v>
      </c>
      <c r="C80" s="30"/>
      <c r="D80" s="30"/>
      <c r="E80" s="1"/>
      <c r="F80" s="1"/>
      <c r="G80" s="16">
        <f t="shared" si="5"/>
        <v>0</v>
      </c>
      <c r="H80" s="30"/>
      <c r="I80" s="30"/>
      <c r="K80" s="22"/>
      <c r="L80" s="22"/>
      <c r="M80" s="21"/>
      <c r="N80" s="21"/>
      <c r="O80">
        <f>F6/10000</f>
        <v>0</v>
      </c>
      <c r="Q80" s="41">
        <f t="shared" si="0"/>
        <v>0</v>
      </c>
      <c r="R80" s="42">
        <f t="shared" si="1"/>
        <v>0</v>
      </c>
    </row>
    <row r="81" spans="2:18" ht="19.5" thickBot="1">
      <c r="B81" s="16">
        <f t="shared" si="4"/>
        <v>0</v>
      </c>
      <c r="C81" s="30"/>
      <c r="D81" s="30"/>
      <c r="E81" s="1"/>
      <c r="F81" s="1"/>
      <c r="G81" s="16">
        <f t="shared" si="5"/>
        <v>0</v>
      </c>
      <c r="H81" s="30"/>
      <c r="I81" s="30"/>
      <c r="K81" s="22"/>
      <c r="L81" s="22"/>
      <c r="M81" s="21"/>
      <c r="N81" s="21"/>
      <c r="O81">
        <f>F6/10000</f>
        <v>0</v>
      </c>
      <c r="Q81" s="41">
        <f t="shared" si="0"/>
        <v>0</v>
      </c>
      <c r="R81" s="42">
        <f t="shared" si="1"/>
        <v>0</v>
      </c>
    </row>
    <row r="82" spans="2:18" ht="19.5" thickBot="1">
      <c r="B82" s="16">
        <f t="shared" si="4"/>
        <v>0</v>
      </c>
      <c r="C82" s="30"/>
      <c r="D82" s="30"/>
      <c r="E82" s="1"/>
      <c r="F82" s="1"/>
      <c r="G82" s="16">
        <f t="shared" si="5"/>
        <v>0</v>
      </c>
      <c r="H82" s="30"/>
      <c r="I82" s="30"/>
      <c r="K82" s="22"/>
      <c r="L82" s="22"/>
      <c r="M82" s="21"/>
      <c r="N82" s="21"/>
      <c r="O82">
        <f>F6/10000</f>
        <v>0</v>
      </c>
      <c r="Q82" s="41">
        <f t="shared" si="0"/>
        <v>0</v>
      </c>
      <c r="R82" s="42">
        <f t="shared" si="1"/>
        <v>0</v>
      </c>
    </row>
    <row r="83" spans="2:18" ht="19.5" thickBot="1">
      <c r="B83" s="16">
        <f t="shared" si="4"/>
        <v>0</v>
      </c>
      <c r="C83" s="30"/>
      <c r="D83" s="30"/>
      <c r="E83" s="1"/>
      <c r="F83" s="1"/>
      <c r="G83" s="16">
        <f t="shared" si="5"/>
        <v>0</v>
      </c>
      <c r="H83" s="30"/>
      <c r="I83" s="30"/>
      <c r="K83" s="22"/>
      <c r="L83" s="22"/>
      <c r="M83" s="21"/>
      <c r="N83" s="21"/>
      <c r="O83">
        <f>F6/10000</f>
        <v>0</v>
      </c>
      <c r="Q83" s="41">
        <f t="shared" si="0"/>
        <v>0</v>
      </c>
      <c r="R83" s="42">
        <f t="shared" si="1"/>
        <v>0</v>
      </c>
    </row>
    <row r="84" spans="2:18" ht="19.5" thickBot="1">
      <c r="B84" s="16">
        <f t="shared" si="4"/>
        <v>0</v>
      </c>
      <c r="C84" s="30"/>
      <c r="D84" s="30"/>
      <c r="E84" s="1"/>
      <c r="F84" s="1"/>
      <c r="G84" s="16">
        <f t="shared" si="5"/>
        <v>0</v>
      </c>
      <c r="H84" s="30"/>
      <c r="I84" s="30"/>
      <c r="K84" s="22"/>
      <c r="L84" s="22"/>
      <c r="M84" s="21"/>
      <c r="N84" s="21"/>
      <c r="O84">
        <f>F6/10000</f>
        <v>0</v>
      </c>
      <c r="Q84" s="41">
        <f t="shared" si="0"/>
        <v>0</v>
      </c>
      <c r="R84" s="42">
        <f t="shared" si="1"/>
        <v>0</v>
      </c>
    </row>
    <row r="85" spans="2:18" ht="19.5" thickBot="1">
      <c r="B85" s="16">
        <f t="shared" si="4"/>
        <v>0</v>
      </c>
      <c r="C85" s="30"/>
      <c r="D85" s="30"/>
      <c r="E85" s="1"/>
      <c r="F85" s="1"/>
      <c r="G85" s="16">
        <f t="shared" si="5"/>
        <v>0</v>
      </c>
      <c r="H85" s="30"/>
      <c r="I85" s="30"/>
      <c r="K85" s="22"/>
      <c r="L85" s="22"/>
      <c r="M85" s="31"/>
      <c r="N85" s="59"/>
      <c r="O85">
        <f>F6/10000</f>
        <v>0</v>
      </c>
      <c r="Q85" s="41">
        <f t="shared" si="0"/>
        <v>0</v>
      </c>
      <c r="R85" s="42">
        <f t="shared" si="1"/>
        <v>0</v>
      </c>
    </row>
    <row r="86" spans="2:18" ht="19.5" thickBot="1">
      <c r="B86" s="16">
        <f t="shared" si="4"/>
        <v>0</v>
      </c>
      <c r="C86" s="30"/>
      <c r="D86" s="30"/>
      <c r="E86" s="1"/>
      <c r="F86" s="1"/>
      <c r="G86" s="16">
        <f t="shared" si="5"/>
        <v>0</v>
      </c>
      <c r="H86" s="30"/>
      <c r="I86" s="30"/>
      <c r="K86" s="22"/>
      <c r="L86" s="22"/>
      <c r="M86" s="31"/>
      <c r="N86" s="59"/>
      <c r="O86">
        <f>F6/10000</f>
        <v>0</v>
      </c>
      <c r="Q86" s="41">
        <f t="shared" si="0"/>
        <v>0</v>
      </c>
      <c r="R86" s="42">
        <f t="shared" si="1"/>
        <v>0</v>
      </c>
    </row>
    <row r="87" spans="2:18" ht="19.5" thickBot="1">
      <c r="B87" s="16">
        <f t="shared" si="4"/>
        <v>0</v>
      </c>
      <c r="C87" s="30"/>
      <c r="D87" s="30"/>
      <c r="E87" s="1"/>
      <c r="F87" s="1"/>
      <c r="G87" s="16">
        <f t="shared" si="5"/>
        <v>0</v>
      </c>
      <c r="H87" s="30"/>
      <c r="I87" s="30"/>
      <c r="K87" s="22"/>
      <c r="L87" s="22"/>
      <c r="M87" s="31"/>
      <c r="N87" s="59"/>
      <c r="O87">
        <f>F6/10000</f>
        <v>0</v>
      </c>
      <c r="Q87" s="41">
        <f t="shared" si="0"/>
        <v>0</v>
      </c>
      <c r="R87" s="42">
        <f t="shared" si="1"/>
        <v>0</v>
      </c>
    </row>
    <row r="88" spans="2:18" ht="19.5" thickBot="1">
      <c r="B88" s="16">
        <f t="shared" si="4"/>
        <v>0</v>
      </c>
      <c r="C88" s="30"/>
      <c r="D88" s="30"/>
      <c r="E88" s="1"/>
      <c r="F88" s="1"/>
      <c r="G88" s="16">
        <f t="shared" si="5"/>
        <v>0</v>
      </c>
      <c r="H88" s="30"/>
      <c r="I88" s="30"/>
      <c r="K88" s="22"/>
      <c r="L88" s="22"/>
      <c r="M88" s="31"/>
      <c r="N88" s="59"/>
      <c r="O88">
        <f>F6/10000</f>
        <v>0</v>
      </c>
      <c r="Q88" s="41">
        <f t="shared" si="0"/>
        <v>0</v>
      </c>
      <c r="R88" s="42">
        <f t="shared" si="1"/>
        <v>0</v>
      </c>
    </row>
    <row r="89" spans="2:18" ht="19.5" thickBot="1">
      <c r="B89" s="16">
        <f t="shared" si="4"/>
        <v>0</v>
      </c>
      <c r="C89" s="30"/>
      <c r="D89" s="30"/>
      <c r="E89" s="1"/>
      <c r="F89" s="1"/>
      <c r="G89" s="16">
        <f t="shared" si="5"/>
        <v>0</v>
      </c>
      <c r="H89" s="23"/>
      <c r="I89" s="23"/>
      <c r="K89" s="22"/>
      <c r="L89" s="22"/>
      <c r="M89" s="31"/>
      <c r="N89" s="59"/>
      <c r="O89">
        <f>F6/10000</f>
        <v>0</v>
      </c>
      <c r="Q89" s="41">
        <f t="shared" si="0"/>
        <v>0</v>
      </c>
      <c r="R89" s="42">
        <f t="shared" si="1"/>
        <v>0</v>
      </c>
    </row>
    <row r="90" spans="2:18" ht="19.5" thickBot="1">
      <c r="B90" s="16">
        <f t="shared" si="4"/>
        <v>0</v>
      </c>
      <c r="C90" s="30"/>
      <c r="D90" s="30"/>
      <c r="E90" s="1"/>
      <c r="F90" s="1"/>
      <c r="G90" s="16">
        <f t="shared" si="5"/>
        <v>0</v>
      </c>
      <c r="H90" s="23"/>
      <c r="I90" s="23"/>
      <c r="K90" s="22"/>
      <c r="L90" s="22"/>
      <c r="M90" s="31"/>
      <c r="N90" s="59"/>
      <c r="O90">
        <f>F6/10000</f>
        <v>0</v>
      </c>
      <c r="Q90" s="41">
        <f t="shared" si="0"/>
        <v>0</v>
      </c>
      <c r="R90" s="42">
        <f t="shared" si="1"/>
        <v>0</v>
      </c>
    </row>
    <row r="91" spans="2:18" ht="19.5" thickBot="1">
      <c r="B91" s="16">
        <f t="shared" si="4"/>
        <v>0</v>
      </c>
      <c r="C91" s="4"/>
      <c r="D91" s="5"/>
      <c r="E91" s="1"/>
      <c r="F91" s="1"/>
      <c r="G91" s="16">
        <f t="shared" si="5"/>
        <v>0</v>
      </c>
      <c r="H91" s="4"/>
      <c r="I91" s="5"/>
      <c r="K91" s="12"/>
      <c r="L91" s="13"/>
      <c r="M91" s="31"/>
      <c r="N91" s="59"/>
      <c r="O91">
        <f>F6/10000</f>
        <v>0</v>
      </c>
      <c r="Q91" s="41">
        <f t="shared" si="0"/>
        <v>0</v>
      </c>
      <c r="R91" s="42">
        <f t="shared" si="1"/>
        <v>0</v>
      </c>
    </row>
    <row r="92" spans="2:18" ht="19.5" thickBot="1">
      <c r="B92" s="6" t="s">
        <v>5</v>
      </c>
      <c r="C92" s="7">
        <f>SUM(C4:C91)</f>
        <v>0</v>
      </c>
      <c r="D92" s="8">
        <f>SUM(D4:D91)</f>
        <v>0</v>
      </c>
      <c r="E92" s="1"/>
      <c r="F92" s="1"/>
      <c r="G92" s="6" t="s">
        <v>5</v>
      </c>
      <c r="H92" s="7">
        <f>SUM(H4:H91)</f>
        <v>0</v>
      </c>
      <c r="I92" s="9">
        <f>SUM(I4:I91)</f>
        <v>0</v>
      </c>
      <c r="M92" s="31"/>
      <c r="N92" s="59"/>
    </row>
    <row r="93" spans="2:18" ht="18.75">
      <c r="B93" s="1"/>
      <c r="C93" s="1"/>
      <c r="D93" s="1"/>
      <c r="E93" s="1"/>
      <c r="F93" s="1"/>
      <c r="G93" s="1"/>
      <c r="H93" s="1"/>
      <c r="I93" s="1"/>
      <c r="M93" s="31"/>
      <c r="N93" s="59"/>
    </row>
    <row r="94" spans="2:18" ht="18.75">
      <c r="B94" s="1"/>
      <c r="C94" s="1"/>
      <c r="D94" s="1"/>
      <c r="G94" s="1"/>
      <c r="H94" s="1"/>
      <c r="I94" s="1"/>
      <c r="M94" s="31"/>
      <c r="N94" s="59"/>
    </row>
    <row r="95" spans="2:18" ht="18.75">
      <c r="B95" s="1"/>
      <c r="C95" s="1"/>
      <c r="D95" s="1"/>
      <c r="G95" s="1"/>
      <c r="H95" s="1"/>
      <c r="I95" s="1"/>
      <c r="M95" s="31"/>
      <c r="N95" s="59"/>
    </row>
    <row r="96" spans="2:18" ht="18.75">
      <c r="B96" s="1"/>
      <c r="C96" s="1"/>
      <c r="D96" s="1"/>
      <c r="G96" s="1"/>
      <c r="H96" s="1"/>
      <c r="I96" s="1"/>
      <c r="M96" s="31"/>
      <c r="N96" s="59"/>
    </row>
    <row r="97" spans="13:14">
      <c r="M97" s="31"/>
      <c r="N97" s="59"/>
    </row>
    <row r="98" spans="13:14">
      <c r="M98" s="31"/>
      <c r="N98" s="59"/>
    </row>
    <row r="99" spans="13:14">
      <c r="M99" s="31"/>
      <c r="N99" s="59"/>
    </row>
    <row r="100" spans="13:14">
      <c r="M100" s="31"/>
      <c r="N100" s="59"/>
    </row>
    <row r="101" spans="13:14">
      <c r="M101" s="31"/>
      <c r="N101" s="59"/>
    </row>
    <row r="102" spans="13:14">
      <c r="M102" s="31"/>
      <c r="N102" s="59"/>
    </row>
    <row r="103" spans="13:14">
      <c r="M103" s="31"/>
      <c r="N103" s="59"/>
    </row>
    <row r="104" spans="13:14">
      <c r="M104" s="31"/>
      <c r="N104" s="59"/>
    </row>
    <row r="105" spans="13:14">
      <c r="M105" s="31"/>
      <c r="N105" s="59"/>
    </row>
    <row r="106" spans="13:14">
      <c r="M106" s="58"/>
      <c r="N106" s="59"/>
    </row>
  </sheetData>
  <mergeCells count="9">
    <mergeCell ref="T2:U2"/>
    <mergeCell ref="T3:T4"/>
    <mergeCell ref="T5:T6"/>
    <mergeCell ref="T7:T8"/>
    <mergeCell ref="B2:D2"/>
    <mergeCell ref="E2:F2"/>
    <mergeCell ref="G2:I2"/>
    <mergeCell ref="E8:F8"/>
    <mergeCell ref="Q2:R2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B1:X71"/>
  <sheetViews>
    <sheetView workbookViewId="0">
      <selection activeCell="K4" sqref="K4:N63"/>
    </sheetView>
  </sheetViews>
  <sheetFormatPr defaultRowHeight="15"/>
  <cols>
    <col min="2" max="2" width="9.85546875" bestFit="1" customWidth="1"/>
    <col min="3" max="4" width="9.28515625" bestFit="1" customWidth="1"/>
    <col min="5" max="5" width="14.42578125" customWidth="1"/>
    <col min="6" max="6" width="7.140625" customWidth="1"/>
    <col min="7" max="7" width="10.5703125" bestFit="1" customWidth="1"/>
    <col min="8" max="8" width="9.28515625" bestFit="1" customWidth="1"/>
    <col min="9" max="9" width="11.28515625" bestFit="1" customWidth="1"/>
    <col min="10" max="10" width="4.140625" customWidth="1"/>
    <col min="12" max="12" width="10.28515625" customWidth="1"/>
    <col min="13" max="13" width="9.7109375" customWidth="1"/>
    <col min="14" max="14" width="11.42578125" customWidth="1"/>
    <col min="15" max="15" width="0.28515625" customWidth="1"/>
    <col min="16" max="16" width="3.85546875" customWidth="1"/>
    <col min="17" max="17" width="9.7109375" bestFit="1" customWidth="1"/>
    <col min="18" max="18" width="9.5703125" customWidth="1"/>
    <col min="22" max="22" width="10" customWidth="1"/>
  </cols>
  <sheetData>
    <row r="1" spans="2:24" ht="15.75" thickBot="1"/>
    <row r="2" spans="2:24" ht="20.25" thickTop="1" thickBot="1">
      <c r="B2" s="79" t="s">
        <v>0</v>
      </c>
      <c r="C2" s="79"/>
      <c r="D2" s="79"/>
      <c r="E2" s="80" t="s">
        <v>6</v>
      </c>
      <c r="F2" s="80"/>
      <c r="G2" s="81" t="s">
        <v>4</v>
      </c>
      <c r="H2" s="81"/>
      <c r="I2" s="81"/>
      <c r="Q2" s="83" t="s">
        <v>16</v>
      </c>
      <c r="R2" s="84"/>
      <c r="T2" s="77"/>
      <c r="U2" s="78"/>
      <c r="V2" s="43" t="s">
        <v>10</v>
      </c>
      <c r="W2" s="44" t="s">
        <v>11</v>
      </c>
      <c r="X2" s="45" t="s">
        <v>12</v>
      </c>
    </row>
    <row r="3" spans="2:24" ht="20.25" thickTop="1" thickBot="1">
      <c r="B3" s="34" t="s">
        <v>1</v>
      </c>
      <c r="C3" s="34" t="s">
        <v>2</v>
      </c>
      <c r="D3" s="34" t="s">
        <v>3</v>
      </c>
      <c r="E3" s="36" t="s">
        <v>7</v>
      </c>
      <c r="F3" s="20" t="e">
        <f>H67/C67</f>
        <v>#DIV/0!</v>
      </c>
      <c r="G3" s="35" t="s">
        <v>1</v>
      </c>
      <c r="H3" s="35" t="s">
        <v>2</v>
      </c>
      <c r="I3" s="35" t="s">
        <v>3</v>
      </c>
      <c r="K3" s="11" t="s">
        <v>13</v>
      </c>
      <c r="L3" s="11" t="s">
        <v>9</v>
      </c>
      <c r="M3" s="15" t="s">
        <v>13</v>
      </c>
      <c r="N3" s="15" t="s">
        <v>9</v>
      </c>
      <c r="Q3" s="38" t="s">
        <v>0</v>
      </c>
      <c r="R3" s="39" t="s">
        <v>4</v>
      </c>
      <c r="T3" s="71" t="s">
        <v>20</v>
      </c>
      <c r="U3" s="46" t="s">
        <v>2</v>
      </c>
      <c r="V3" s="46" t="s">
        <v>21</v>
      </c>
      <c r="W3" s="46" t="s">
        <v>27</v>
      </c>
      <c r="X3" s="47" t="s">
        <v>32</v>
      </c>
    </row>
    <row r="4" spans="2:24" ht="19.5" thickBot="1">
      <c r="B4" s="16">
        <f>K4/1000+L4/100-O4</f>
        <v>0</v>
      </c>
      <c r="C4" s="32"/>
      <c r="D4" s="32"/>
      <c r="E4" s="36" t="s">
        <v>8</v>
      </c>
      <c r="F4" s="20" t="e">
        <f>I67/D67</f>
        <v>#DIV/0!</v>
      </c>
      <c r="G4" s="16">
        <f>M4/1000-N4/100-O4</f>
        <v>0</v>
      </c>
      <c r="H4" s="30"/>
      <c r="I4" s="30"/>
      <c r="J4" s="10"/>
      <c r="K4" s="22"/>
      <c r="L4" s="22"/>
      <c r="M4" s="21"/>
      <c r="N4" s="21"/>
      <c r="O4">
        <f>F6/10000</f>
        <v>0</v>
      </c>
      <c r="Q4" s="41">
        <f>K4/1000+((L4*100)/10000)</f>
        <v>0</v>
      </c>
      <c r="R4" s="42">
        <f t="shared" ref="R4:R17" si="0">M4/1000-((N4*100)/10000)</f>
        <v>0</v>
      </c>
      <c r="T4" s="72"/>
      <c r="U4" s="48" t="s">
        <v>3</v>
      </c>
      <c r="V4" s="48" t="s">
        <v>22</v>
      </c>
      <c r="W4" s="48" t="s">
        <v>28</v>
      </c>
      <c r="X4" s="49" t="s">
        <v>33</v>
      </c>
    </row>
    <row r="5" spans="2:24" ht="20.25" thickTop="1" thickBot="1">
      <c r="B5" s="16">
        <f t="shared" ref="B5:B66" si="1">K5/1000+L5/100-O5</f>
        <v>0</v>
      </c>
      <c r="C5" s="32"/>
      <c r="D5" s="32"/>
      <c r="E5" s="1"/>
      <c r="F5" s="1"/>
      <c r="G5" s="16">
        <f t="shared" ref="G5:G66" si="2">M5/1000-N5/100-O5</f>
        <v>0</v>
      </c>
      <c r="H5" s="30"/>
      <c r="I5" s="30"/>
      <c r="J5" s="10"/>
      <c r="K5" s="22"/>
      <c r="L5" s="22"/>
      <c r="M5" s="21"/>
      <c r="N5" s="21"/>
      <c r="O5">
        <f>F6/10000</f>
        <v>0</v>
      </c>
      <c r="Q5" s="41">
        <f t="shared" ref="Q5:Q66" si="3">K5/1000+((L5*100)/10000)</f>
        <v>0</v>
      </c>
      <c r="R5" s="42">
        <f t="shared" si="0"/>
        <v>0</v>
      </c>
      <c r="T5" s="73" t="s">
        <v>19</v>
      </c>
      <c r="U5" s="50" t="s">
        <v>2</v>
      </c>
      <c r="V5" s="50" t="s">
        <v>23</v>
      </c>
      <c r="W5" s="50" t="s">
        <v>29</v>
      </c>
      <c r="X5" s="51" t="s">
        <v>34</v>
      </c>
    </row>
    <row r="6" spans="2:24" ht="19.5" thickBot="1">
      <c r="B6" s="16">
        <f t="shared" si="1"/>
        <v>0</v>
      </c>
      <c r="C6" s="32"/>
      <c r="D6" s="32"/>
      <c r="E6" s="28" t="s">
        <v>14</v>
      </c>
      <c r="F6" s="29"/>
      <c r="G6" s="16">
        <f t="shared" si="2"/>
        <v>0</v>
      </c>
      <c r="H6" s="30"/>
      <c r="I6" s="30"/>
      <c r="K6" s="22"/>
      <c r="L6" s="22"/>
      <c r="M6" s="21"/>
      <c r="N6" s="21"/>
      <c r="O6">
        <f>F6/10000</f>
        <v>0</v>
      </c>
      <c r="Q6" s="41">
        <f t="shared" si="3"/>
        <v>0</v>
      </c>
      <c r="R6" s="42">
        <f t="shared" si="0"/>
        <v>0</v>
      </c>
      <c r="T6" s="74"/>
      <c r="U6" s="52" t="s">
        <v>3</v>
      </c>
      <c r="V6" s="52" t="s">
        <v>24</v>
      </c>
      <c r="W6" s="52" t="s">
        <v>30</v>
      </c>
      <c r="X6" s="53" t="s">
        <v>35</v>
      </c>
    </row>
    <row r="7" spans="2:24" ht="20.25" thickTop="1" thickBot="1">
      <c r="B7" s="16">
        <f t="shared" si="1"/>
        <v>0</v>
      </c>
      <c r="C7" s="32"/>
      <c r="D7" s="32"/>
      <c r="E7" s="26"/>
      <c r="F7" s="27"/>
      <c r="G7" s="16">
        <f t="shared" si="2"/>
        <v>0</v>
      </c>
      <c r="H7" s="30"/>
      <c r="I7" s="30"/>
      <c r="K7" s="22"/>
      <c r="L7" s="22"/>
      <c r="M7" s="21"/>
      <c r="N7" s="21"/>
      <c r="O7">
        <f>F6/10000</f>
        <v>0</v>
      </c>
      <c r="Q7" s="41">
        <f t="shared" si="3"/>
        <v>0</v>
      </c>
      <c r="R7" s="42">
        <f t="shared" si="0"/>
        <v>0</v>
      </c>
      <c r="T7" s="75" t="s">
        <v>18</v>
      </c>
      <c r="U7" s="54" t="s">
        <v>2</v>
      </c>
      <c r="V7" s="54" t="s">
        <v>25</v>
      </c>
      <c r="W7" s="54" t="s">
        <v>31</v>
      </c>
      <c r="X7" s="55" t="s">
        <v>36</v>
      </c>
    </row>
    <row r="8" spans="2:24" ht="19.5" thickBot="1">
      <c r="B8" s="16">
        <f t="shared" si="1"/>
        <v>0</v>
      </c>
      <c r="C8" s="32"/>
      <c r="D8" s="32"/>
      <c r="E8" s="82" t="s">
        <v>15</v>
      </c>
      <c r="F8" s="82"/>
      <c r="G8" s="16">
        <f t="shared" si="2"/>
        <v>0</v>
      </c>
      <c r="H8" s="30"/>
      <c r="I8" s="30"/>
      <c r="K8" s="22"/>
      <c r="L8" s="22"/>
      <c r="M8" s="21"/>
      <c r="N8" s="21"/>
      <c r="O8">
        <f>F6/10000</f>
        <v>0</v>
      </c>
      <c r="Q8" s="41">
        <f t="shared" si="3"/>
        <v>0</v>
      </c>
      <c r="R8" s="42">
        <f t="shared" si="0"/>
        <v>0</v>
      </c>
      <c r="T8" s="76"/>
      <c r="U8" s="56" t="s">
        <v>3</v>
      </c>
      <c r="V8" s="56" t="s">
        <v>26</v>
      </c>
      <c r="W8" s="56" t="s">
        <v>25</v>
      </c>
      <c r="X8" s="57" t="s">
        <v>37</v>
      </c>
    </row>
    <row r="9" spans="2:24" ht="19.5" thickBot="1">
      <c r="B9" s="16">
        <f t="shared" si="1"/>
        <v>0</v>
      </c>
      <c r="C9" s="32"/>
      <c r="D9" s="32"/>
      <c r="E9" s="37" t="s">
        <v>7</v>
      </c>
      <c r="F9" s="33" t="e">
        <f>C67/H67</f>
        <v>#DIV/0!</v>
      </c>
      <c r="G9" s="16">
        <f t="shared" si="2"/>
        <v>0</v>
      </c>
      <c r="H9" s="30"/>
      <c r="I9" s="30"/>
      <c r="K9" s="22"/>
      <c r="L9" s="22"/>
      <c r="M9" s="21"/>
      <c r="N9" s="21"/>
      <c r="O9">
        <f>F6/10000</f>
        <v>0</v>
      </c>
      <c r="Q9" s="41">
        <f t="shared" si="3"/>
        <v>0</v>
      </c>
      <c r="R9" s="42">
        <f t="shared" si="0"/>
        <v>0</v>
      </c>
    </row>
    <row r="10" spans="2:24" ht="19.5" thickBot="1">
      <c r="B10" s="16">
        <f t="shared" si="1"/>
        <v>0</v>
      </c>
      <c r="C10" s="32"/>
      <c r="D10" s="32"/>
      <c r="E10" s="37" t="s">
        <v>8</v>
      </c>
      <c r="F10" s="33" t="e">
        <f>D67/I67</f>
        <v>#DIV/0!</v>
      </c>
      <c r="G10" s="16">
        <f t="shared" si="2"/>
        <v>0</v>
      </c>
      <c r="H10" s="30"/>
      <c r="I10" s="30"/>
      <c r="K10" s="22"/>
      <c r="L10" s="22"/>
      <c r="M10" s="21"/>
      <c r="N10" s="21"/>
      <c r="O10">
        <f>F6/10000</f>
        <v>0</v>
      </c>
      <c r="Q10" s="41">
        <f t="shared" si="3"/>
        <v>0</v>
      </c>
      <c r="R10" s="42">
        <f t="shared" si="0"/>
        <v>0</v>
      </c>
    </row>
    <row r="11" spans="2:24" ht="19.5" thickBot="1">
      <c r="B11" s="16">
        <f t="shared" si="1"/>
        <v>0</v>
      </c>
      <c r="C11" s="32"/>
      <c r="D11" s="32"/>
      <c r="E11" s="1"/>
      <c r="F11" s="1"/>
      <c r="G11" s="16">
        <f t="shared" si="2"/>
        <v>0</v>
      </c>
      <c r="H11" s="30"/>
      <c r="I11" s="30"/>
      <c r="K11" s="22"/>
      <c r="L11" s="22"/>
      <c r="M11" s="21"/>
      <c r="N11" s="21"/>
      <c r="O11">
        <f>F6/10000</f>
        <v>0</v>
      </c>
      <c r="Q11" s="41">
        <f t="shared" si="3"/>
        <v>0</v>
      </c>
      <c r="R11" s="42">
        <f t="shared" si="0"/>
        <v>0</v>
      </c>
    </row>
    <row r="12" spans="2:24" ht="19.5" thickBot="1">
      <c r="B12" s="16">
        <f t="shared" si="1"/>
        <v>0</v>
      </c>
      <c r="C12" s="32"/>
      <c r="D12" s="32"/>
      <c r="E12" s="1"/>
      <c r="F12" s="1"/>
      <c r="G12" s="16">
        <f t="shared" si="2"/>
        <v>0</v>
      </c>
      <c r="H12" s="30"/>
      <c r="I12" s="30"/>
      <c r="K12" s="22"/>
      <c r="L12" s="22"/>
      <c r="M12" s="21"/>
      <c r="N12" s="21"/>
      <c r="O12">
        <f>F6/10000</f>
        <v>0</v>
      </c>
      <c r="Q12" s="41">
        <f t="shared" si="3"/>
        <v>0</v>
      </c>
      <c r="R12" s="42">
        <f t="shared" si="0"/>
        <v>0</v>
      </c>
    </row>
    <row r="13" spans="2:24" ht="19.5" thickBot="1">
      <c r="B13" s="16">
        <f t="shared" si="1"/>
        <v>0</v>
      </c>
      <c r="C13" s="32"/>
      <c r="D13" s="32"/>
      <c r="E13" s="1"/>
      <c r="F13" s="1"/>
      <c r="G13" s="16">
        <f t="shared" si="2"/>
        <v>0</v>
      </c>
      <c r="H13" s="30"/>
      <c r="I13" s="30"/>
      <c r="K13" s="22"/>
      <c r="L13" s="22"/>
      <c r="M13" s="21"/>
      <c r="N13" s="21"/>
      <c r="O13">
        <f>F6/10000</f>
        <v>0</v>
      </c>
      <c r="Q13" s="41">
        <f t="shared" si="3"/>
        <v>0</v>
      </c>
      <c r="R13" s="42">
        <f t="shared" si="0"/>
        <v>0</v>
      </c>
    </row>
    <row r="14" spans="2:24" ht="19.5" thickBot="1">
      <c r="B14" s="16">
        <f t="shared" si="1"/>
        <v>0</v>
      </c>
      <c r="C14" s="32"/>
      <c r="D14" s="32"/>
      <c r="E14" s="1"/>
      <c r="F14" s="1"/>
      <c r="G14" s="16">
        <f t="shared" si="2"/>
        <v>0</v>
      </c>
      <c r="H14" s="30"/>
      <c r="I14" s="30"/>
      <c r="K14" s="22"/>
      <c r="L14" s="22"/>
      <c r="M14" s="21"/>
      <c r="N14" s="21"/>
      <c r="O14">
        <f>F6/10000</f>
        <v>0</v>
      </c>
      <c r="Q14" s="41">
        <f t="shared" si="3"/>
        <v>0</v>
      </c>
      <c r="R14" s="42">
        <f t="shared" si="0"/>
        <v>0</v>
      </c>
    </row>
    <row r="15" spans="2:24" ht="19.5" thickBot="1">
      <c r="B15" s="16">
        <f t="shared" si="1"/>
        <v>0</v>
      </c>
      <c r="C15" s="30"/>
      <c r="D15" s="30"/>
      <c r="E15" s="1"/>
      <c r="F15" s="1"/>
      <c r="G15" s="16">
        <f t="shared" si="2"/>
        <v>0</v>
      </c>
      <c r="H15" s="30"/>
      <c r="I15" s="30"/>
      <c r="K15" s="22"/>
      <c r="L15" s="22"/>
      <c r="M15" s="21"/>
      <c r="N15" s="21"/>
      <c r="O15">
        <f>F6/10000</f>
        <v>0</v>
      </c>
      <c r="Q15" s="41">
        <f t="shared" si="3"/>
        <v>0</v>
      </c>
      <c r="R15" s="42">
        <f t="shared" si="0"/>
        <v>0</v>
      </c>
    </row>
    <row r="16" spans="2:24" ht="19.5" thickBot="1">
      <c r="B16" s="16">
        <f t="shared" si="1"/>
        <v>0</v>
      </c>
      <c r="C16" s="30"/>
      <c r="D16" s="30"/>
      <c r="E16" s="1"/>
      <c r="F16" s="1"/>
      <c r="G16" s="16">
        <f t="shared" si="2"/>
        <v>0</v>
      </c>
      <c r="H16" s="30"/>
      <c r="I16" s="30"/>
      <c r="K16" s="22"/>
      <c r="L16" s="22"/>
      <c r="M16" s="21"/>
      <c r="N16" s="21"/>
      <c r="O16">
        <f>F6/10000</f>
        <v>0</v>
      </c>
      <c r="Q16" s="41">
        <f t="shared" si="3"/>
        <v>0</v>
      </c>
      <c r="R16" s="42">
        <f t="shared" si="0"/>
        <v>0</v>
      </c>
    </row>
    <row r="17" spans="2:18" ht="19.5" thickBot="1">
      <c r="B17" s="16">
        <f t="shared" si="1"/>
        <v>0</v>
      </c>
      <c r="C17" s="30"/>
      <c r="D17" s="30"/>
      <c r="E17" s="1"/>
      <c r="F17" s="1"/>
      <c r="G17" s="16">
        <f t="shared" si="2"/>
        <v>0</v>
      </c>
      <c r="H17" s="30"/>
      <c r="I17" s="30"/>
      <c r="K17" s="22"/>
      <c r="L17" s="22"/>
      <c r="M17" s="21"/>
      <c r="N17" s="21"/>
      <c r="O17">
        <f>F6/10000</f>
        <v>0</v>
      </c>
      <c r="Q17" s="41">
        <f t="shared" si="3"/>
        <v>0</v>
      </c>
      <c r="R17" s="42">
        <f t="shared" si="0"/>
        <v>0</v>
      </c>
    </row>
    <row r="18" spans="2:18" ht="19.5" thickBot="1">
      <c r="B18" s="16">
        <f t="shared" si="1"/>
        <v>0</v>
      </c>
      <c r="C18" s="30"/>
      <c r="D18" s="30"/>
      <c r="E18" s="1"/>
      <c r="F18" s="1"/>
      <c r="G18" s="16">
        <f t="shared" si="2"/>
        <v>0</v>
      </c>
      <c r="H18" s="30"/>
      <c r="I18" s="30"/>
      <c r="K18" s="22"/>
      <c r="L18" s="22"/>
      <c r="M18" s="21"/>
      <c r="N18" s="21"/>
      <c r="O18">
        <f>F6/10000</f>
        <v>0</v>
      </c>
      <c r="Q18" s="41">
        <f t="shared" si="3"/>
        <v>0</v>
      </c>
      <c r="R18" s="42">
        <f t="shared" ref="R18:R66" si="4">M18/1000-((N18*100)/10000)</f>
        <v>0</v>
      </c>
    </row>
    <row r="19" spans="2:18" ht="19.5" thickBot="1">
      <c r="B19" s="16">
        <f t="shared" si="1"/>
        <v>0</v>
      </c>
      <c r="C19" s="30"/>
      <c r="D19" s="30"/>
      <c r="E19" s="1"/>
      <c r="F19" s="1"/>
      <c r="G19" s="16">
        <f t="shared" si="2"/>
        <v>0</v>
      </c>
      <c r="H19" s="30"/>
      <c r="I19" s="30"/>
      <c r="K19" s="22"/>
      <c r="L19" s="22"/>
      <c r="M19" s="21"/>
      <c r="N19" s="21"/>
      <c r="O19">
        <f>F6/10000</f>
        <v>0</v>
      </c>
      <c r="Q19" s="41">
        <f t="shared" si="3"/>
        <v>0</v>
      </c>
      <c r="R19" s="42">
        <f t="shared" si="4"/>
        <v>0</v>
      </c>
    </row>
    <row r="20" spans="2:18" ht="19.5" thickBot="1">
      <c r="B20" s="16">
        <f t="shared" si="1"/>
        <v>0</v>
      </c>
      <c r="C20" s="30"/>
      <c r="D20" s="30"/>
      <c r="E20" s="1"/>
      <c r="F20" s="1"/>
      <c r="G20" s="16">
        <f t="shared" si="2"/>
        <v>0</v>
      </c>
      <c r="H20" s="30"/>
      <c r="I20" s="30"/>
      <c r="K20" s="22"/>
      <c r="L20" s="22"/>
      <c r="M20" s="21"/>
      <c r="N20" s="21"/>
      <c r="O20">
        <f>F6/10000</f>
        <v>0</v>
      </c>
      <c r="Q20" s="41">
        <f t="shared" si="3"/>
        <v>0</v>
      </c>
      <c r="R20" s="42">
        <f t="shared" si="4"/>
        <v>0</v>
      </c>
    </row>
    <row r="21" spans="2:18" ht="19.5" thickBot="1">
      <c r="B21" s="16">
        <f t="shared" si="1"/>
        <v>0</v>
      </c>
      <c r="C21" s="30"/>
      <c r="D21" s="30"/>
      <c r="E21" s="1"/>
      <c r="F21" s="1"/>
      <c r="G21" s="16">
        <f t="shared" si="2"/>
        <v>0</v>
      </c>
      <c r="H21" s="30"/>
      <c r="I21" s="30"/>
      <c r="K21" s="22"/>
      <c r="L21" s="22"/>
      <c r="M21" s="21"/>
      <c r="N21" s="21"/>
      <c r="O21">
        <f>F6/10000</f>
        <v>0</v>
      </c>
      <c r="Q21" s="41">
        <f t="shared" si="3"/>
        <v>0</v>
      </c>
      <c r="R21" s="42">
        <f t="shared" si="4"/>
        <v>0</v>
      </c>
    </row>
    <row r="22" spans="2:18" ht="19.5" thickBot="1">
      <c r="B22" s="16">
        <f t="shared" si="1"/>
        <v>0</v>
      </c>
      <c r="C22" s="30"/>
      <c r="D22" s="30"/>
      <c r="E22" s="1"/>
      <c r="F22" s="1"/>
      <c r="G22" s="16">
        <f t="shared" si="2"/>
        <v>0</v>
      </c>
      <c r="H22" s="32"/>
      <c r="I22" s="32"/>
      <c r="K22" s="22"/>
      <c r="L22" s="22"/>
      <c r="M22" s="21"/>
      <c r="N22" s="21"/>
      <c r="O22">
        <f>F6/10000</f>
        <v>0</v>
      </c>
      <c r="Q22" s="41">
        <f t="shared" si="3"/>
        <v>0</v>
      </c>
      <c r="R22" s="42">
        <f t="shared" si="4"/>
        <v>0</v>
      </c>
    </row>
    <row r="23" spans="2:18" ht="19.5" thickBot="1">
      <c r="B23" s="16">
        <f t="shared" si="1"/>
        <v>0</v>
      </c>
      <c r="C23" s="30"/>
      <c r="D23" s="30"/>
      <c r="E23" s="1"/>
      <c r="F23" s="1"/>
      <c r="G23" s="16">
        <f t="shared" si="2"/>
        <v>0</v>
      </c>
      <c r="H23" s="32"/>
      <c r="I23" s="32"/>
      <c r="K23" s="22"/>
      <c r="L23" s="22"/>
      <c r="M23" s="21"/>
      <c r="N23" s="21"/>
      <c r="O23">
        <f>F6/10000</f>
        <v>0</v>
      </c>
      <c r="Q23" s="41">
        <f t="shared" si="3"/>
        <v>0</v>
      </c>
      <c r="R23" s="42">
        <f t="shared" si="4"/>
        <v>0</v>
      </c>
    </row>
    <row r="24" spans="2:18" ht="19.5" thickBot="1">
      <c r="B24" s="16">
        <f t="shared" si="1"/>
        <v>0</v>
      </c>
      <c r="C24" s="30"/>
      <c r="D24" s="30"/>
      <c r="E24" s="1"/>
      <c r="F24" s="1"/>
      <c r="G24" s="16">
        <f t="shared" si="2"/>
        <v>0</v>
      </c>
      <c r="H24" s="32"/>
      <c r="I24" s="32"/>
      <c r="K24" s="22"/>
      <c r="L24" s="22"/>
      <c r="M24" s="21"/>
      <c r="N24" s="21"/>
      <c r="O24">
        <f>F6/10000</f>
        <v>0</v>
      </c>
      <c r="Q24" s="41">
        <f t="shared" si="3"/>
        <v>0</v>
      </c>
      <c r="R24" s="42">
        <f t="shared" si="4"/>
        <v>0</v>
      </c>
    </row>
    <row r="25" spans="2:18" ht="19.5" thickBot="1">
      <c r="B25" s="16">
        <f t="shared" si="1"/>
        <v>0</v>
      </c>
      <c r="C25" s="30"/>
      <c r="D25" s="30"/>
      <c r="E25" s="1"/>
      <c r="F25" s="1"/>
      <c r="G25" s="16">
        <f t="shared" si="2"/>
        <v>0</v>
      </c>
      <c r="H25" s="32"/>
      <c r="I25" s="32"/>
      <c r="K25" s="22"/>
      <c r="L25" s="22"/>
      <c r="M25" s="21"/>
      <c r="N25" s="21"/>
      <c r="O25">
        <f>F6/10000</f>
        <v>0</v>
      </c>
      <c r="Q25" s="41">
        <f t="shared" si="3"/>
        <v>0</v>
      </c>
      <c r="R25" s="42">
        <f t="shared" si="4"/>
        <v>0</v>
      </c>
    </row>
    <row r="26" spans="2:18" ht="19.5" thickBot="1">
      <c r="B26" s="16">
        <f t="shared" si="1"/>
        <v>0</v>
      </c>
      <c r="C26" s="30"/>
      <c r="D26" s="30"/>
      <c r="E26" s="1"/>
      <c r="F26" s="1"/>
      <c r="G26" s="16">
        <f t="shared" si="2"/>
        <v>0</v>
      </c>
      <c r="H26" s="32"/>
      <c r="I26" s="32"/>
      <c r="K26" s="22"/>
      <c r="L26" s="22"/>
      <c r="M26" s="21"/>
      <c r="N26" s="21"/>
      <c r="O26">
        <f>F6/10000</f>
        <v>0</v>
      </c>
      <c r="Q26" s="41">
        <f t="shared" si="3"/>
        <v>0</v>
      </c>
      <c r="R26" s="42">
        <f t="shared" si="4"/>
        <v>0</v>
      </c>
    </row>
    <row r="27" spans="2:18" ht="19.5" thickBot="1">
      <c r="B27" s="16">
        <f t="shared" si="1"/>
        <v>0</v>
      </c>
      <c r="C27" s="30"/>
      <c r="D27" s="30"/>
      <c r="E27" s="1"/>
      <c r="F27" s="1"/>
      <c r="G27" s="16">
        <f t="shared" si="2"/>
        <v>0</v>
      </c>
      <c r="H27" s="32"/>
      <c r="I27" s="32"/>
      <c r="K27" s="22"/>
      <c r="L27" s="22"/>
      <c r="M27" s="21"/>
      <c r="N27" s="21"/>
      <c r="O27">
        <f>F6/10000</f>
        <v>0</v>
      </c>
      <c r="Q27" s="41">
        <f t="shared" si="3"/>
        <v>0</v>
      </c>
      <c r="R27" s="42">
        <f t="shared" si="4"/>
        <v>0</v>
      </c>
    </row>
    <row r="28" spans="2:18" ht="19.5" thickBot="1">
      <c r="B28" s="16">
        <f t="shared" si="1"/>
        <v>0</v>
      </c>
      <c r="C28" s="30"/>
      <c r="D28" s="30"/>
      <c r="E28" s="1"/>
      <c r="F28" s="1"/>
      <c r="G28" s="16">
        <f t="shared" si="2"/>
        <v>0</v>
      </c>
      <c r="H28" s="32"/>
      <c r="I28" s="32"/>
      <c r="K28" s="22"/>
      <c r="L28" s="22"/>
      <c r="M28" s="21"/>
      <c r="N28" s="21"/>
      <c r="O28">
        <f>F6/10000</f>
        <v>0</v>
      </c>
      <c r="Q28" s="41">
        <f t="shared" si="3"/>
        <v>0</v>
      </c>
      <c r="R28" s="42">
        <f t="shared" si="4"/>
        <v>0</v>
      </c>
    </row>
    <row r="29" spans="2:18" ht="19.5" thickBot="1">
      <c r="B29" s="16">
        <f t="shared" si="1"/>
        <v>0</v>
      </c>
      <c r="C29" s="30"/>
      <c r="D29" s="30"/>
      <c r="E29" s="1"/>
      <c r="F29" s="1"/>
      <c r="G29" s="16">
        <f t="shared" si="2"/>
        <v>0</v>
      </c>
      <c r="H29" s="32"/>
      <c r="I29" s="32"/>
      <c r="K29" s="22"/>
      <c r="L29" s="22"/>
      <c r="M29" s="21"/>
      <c r="N29" s="21"/>
      <c r="O29">
        <f>F6/10000</f>
        <v>0</v>
      </c>
      <c r="Q29" s="41">
        <f t="shared" si="3"/>
        <v>0</v>
      </c>
      <c r="R29" s="42">
        <f t="shared" si="4"/>
        <v>0</v>
      </c>
    </row>
    <row r="30" spans="2:18" ht="19.5" thickBot="1">
      <c r="B30" s="16">
        <f t="shared" si="1"/>
        <v>0</v>
      </c>
      <c r="C30" s="30"/>
      <c r="D30" s="30"/>
      <c r="E30" s="1"/>
      <c r="F30" s="1"/>
      <c r="G30" s="16">
        <f t="shared" si="2"/>
        <v>0</v>
      </c>
      <c r="H30" s="32"/>
      <c r="I30" s="32"/>
      <c r="K30" s="22"/>
      <c r="L30" s="22"/>
      <c r="M30" s="21"/>
      <c r="N30" s="21"/>
      <c r="O30">
        <f>F6/10000</f>
        <v>0</v>
      </c>
      <c r="Q30" s="41">
        <f t="shared" si="3"/>
        <v>0</v>
      </c>
      <c r="R30" s="42">
        <f t="shared" si="4"/>
        <v>0</v>
      </c>
    </row>
    <row r="31" spans="2:18" ht="19.5" thickBot="1">
      <c r="B31" s="16">
        <f t="shared" si="1"/>
        <v>0</v>
      </c>
      <c r="C31" s="30"/>
      <c r="D31" s="30"/>
      <c r="E31" s="1"/>
      <c r="F31" s="1"/>
      <c r="G31" s="16">
        <f t="shared" si="2"/>
        <v>0</v>
      </c>
      <c r="H31" s="32"/>
      <c r="I31" s="32"/>
      <c r="K31" s="22"/>
      <c r="L31" s="22"/>
      <c r="M31" s="21"/>
      <c r="N31" s="21"/>
      <c r="O31">
        <f>F6/10000</f>
        <v>0</v>
      </c>
      <c r="Q31" s="41">
        <f t="shared" si="3"/>
        <v>0</v>
      </c>
      <c r="R31" s="42">
        <f t="shared" si="4"/>
        <v>0</v>
      </c>
    </row>
    <row r="32" spans="2:18" ht="19.5" thickBot="1">
      <c r="B32" s="16">
        <f t="shared" si="1"/>
        <v>0</v>
      </c>
      <c r="C32" s="30"/>
      <c r="D32" s="30"/>
      <c r="E32" s="1"/>
      <c r="F32" s="1"/>
      <c r="G32" s="16">
        <f t="shared" si="2"/>
        <v>0</v>
      </c>
      <c r="H32" s="32"/>
      <c r="I32" s="32"/>
      <c r="K32" s="22"/>
      <c r="L32" s="22"/>
      <c r="M32" s="21"/>
      <c r="N32" s="21"/>
      <c r="O32">
        <f>F6/10000</f>
        <v>0</v>
      </c>
      <c r="Q32" s="41">
        <f t="shared" si="3"/>
        <v>0</v>
      </c>
      <c r="R32" s="42">
        <f t="shared" si="4"/>
        <v>0</v>
      </c>
    </row>
    <row r="33" spans="2:18" ht="19.5" thickBot="1">
      <c r="B33" s="16">
        <f t="shared" si="1"/>
        <v>0</v>
      </c>
      <c r="C33" s="30"/>
      <c r="D33" s="30"/>
      <c r="E33" s="1"/>
      <c r="F33" s="1"/>
      <c r="G33" s="16">
        <f t="shared" si="2"/>
        <v>0</v>
      </c>
      <c r="H33" s="32"/>
      <c r="I33" s="32"/>
      <c r="K33" s="22"/>
      <c r="L33" s="22"/>
      <c r="M33" s="21"/>
      <c r="N33" s="21"/>
      <c r="O33">
        <f>F6/10000</f>
        <v>0</v>
      </c>
      <c r="Q33" s="41">
        <f t="shared" si="3"/>
        <v>0</v>
      </c>
      <c r="R33" s="42">
        <f t="shared" si="4"/>
        <v>0</v>
      </c>
    </row>
    <row r="34" spans="2:18" ht="19.5" thickBot="1">
      <c r="B34" s="16">
        <f t="shared" si="1"/>
        <v>0</v>
      </c>
      <c r="C34" s="30"/>
      <c r="D34" s="30"/>
      <c r="E34" s="1"/>
      <c r="F34" s="1"/>
      <c r="G34" s="16">
        <f t="shared" si="2"/>
        <v>0</v>
      </c>
      <c r="H34" s="32"/>
      <c r="I34" s="32"/>
      <c r="K34" s="22"/>
      <c r="L34" s="22"/>
      <c r="M34" s="21"/>
      <c r="N34" s="21"/>
      <c r="O34">
        <f>F6/10000</f>
        <v>0</v>
      </c>
      <c r="Q34" s="41">
        <f t="shared" si="3"/>
        <v>0</v>
      </c>
      <c r="R34" s="42">
        <f t="shared" si="4"/>
        <v>0</v>
      </c>
    </row>
    <row r="35" spans="2:18" ht="19.5" thickBot="1">
      <c r="B35" s="16">
        <f t="shared" si="1"/>
        <v>0</v>
      </c>
      <c r="C35" s="30"/>
      <c r="D35" s="30"/>
      <c r="E35" s="1"/>
      <c r="F35" s="1"/>
      <c r="G35" s="16">
        <f t="shared" si="2"/>
        <v>0</v>
      </c>
      <c r="H35" s="32"/>
      <c r="I35" s="32"/>
      <c r="K35" s="22"/>
      <c r="L35" s="22"/>
      <c r="M35" s="21"/>
      <c r="N35" s="21"/>
      <c r="O35">
        <f>F6/10000</f>
        <v>0</v>
      </c>
      <c r="Q35" s="41">
        <f t="shared" si="3"/>
        <v>0</v>
      </c>
      <c r="R35" s="42">
        <f t="shared" si="4"/>
        <v>0</v>
      </c>
    </row>
    <row r="36" spans="2:18" ht="19.5" thickBot="1">
      <c r="B36" s="16">
        <f t="shared" si="1"/>
        <v>0</v>
      </c>
      <c r="C36" s="30"/>
      <c r="D36" s="30"/>
      <c r="E36" s="1"/>
      <c r="F36" s="1"/>
      <c r="G36" s="16">
        <f t="shared" si="2"/>
        <v>0</v>
      </c>
      <c r="H36" s="32"/>
      <c r="I36" s="32"/>
      <c r="K36" s="22"/>
      <c r="L36" s="22"/>
      <c r="M36" s="21"/>
      <c r="N36" s="21"/>
      <c r="O36">
        <f>F6/10000</f>
        <v>0</v>
      </c>
      <c r="Q36" s="41">
        <f t="shared" si="3"/>
        <v>0</v>
      </c>
      <c r="R36" s="42">
        <f t="shared" si="4"/>
        <v>0</v>
      </c>
    </row>
    <row r="37" spans="2:18" ht="19.5" thickBot="1">
      <c r="B37" s="16">
        <f t="shared" si="1"/>
        <v>0</v>
      </c>
      <c r="C37" s="30"/>
      <c r="D37" s="30"/>
      <c r="E37" s="1"/>
      <c r="F37" s="1"/>
      <c r="G37" s="16">
        <f t="shared" si="2"/>
        <v>0</v>
      </c>
      <c r="H37" s="32"/>
      <c r="I37" s="32"/>
      <c r="K37" s="22"/>
      <c r="L37" s="22"/>
      <c r="M37" s="21"/>
      <c r="N37" s="21"/>
      <c r="O37">
        <f>F6/10000</f>
        <v>0</v>
      </c>
      <c r="Q37" s="41">
        <f t="shared" si="3"/>
        <v>0</v>
      </c>
      <c r="R37" s="42">
        <f t="shared" si="4"/>
        <v>0</v>
      </c>
    </row>
    <row r="38" spans="2:18" ht="19.5" thickBot="1">
      <c r="B38" s="16">
        <f t="shared" si="1"/>
        <v>0</v>
      </c>
      <c r="C38" s="30"/>
      <c r="D38" s="30"/>
      <c r="E38" s="1"/>
      <c r="F38" s="1"/>
      <c r="G38" s="16">
        <f t="shared" si="2"/>
        <v>0</v>
      </c>
      <c r="H38" s="32"/>
      <c r="I38" s="32"/>
      <c r="K38" s="22"/>
      <c r="L38" s="22"/>
      <c r="M38" s="21"/>
      <c r="N38" s="21"/>
      <c r="O38">
        <f>F6/10000</f>
        <v>0</v>
      </c>
      <c r="Q38" s="41">
        <f t="shared" si="3"/>
        <v>0</v>
      </c>
      <c r="R38" s="42">
        <f t="shared" si="4"/>
        <v>0</v>
      </c>
    </row>
    <row r="39" spans="2:18" ht="19.5" thickBot="1">
      <c r="B39" s="16">
        <f t="shared" si="1"/>
        <v>0</v>
      </c>
      <c r="C39" s="30"/>
      <c r="D39" s="30"/>
      <c r="E39" s="1"/>
      <c r="F39" s="1"/>
      <c r="G39" s="16">
        <f t="shared" si="2"/>
        <v>0</v>
      </c>
      <c r="H39" s="32"/>
      <c r="I39" s="32"/>
      <c r="K39" s="22"/>
      <c r="L39" s="22"/>
      <c r="M39" s="21"/>
      <c r="N39" s="21"/>
      <c r="O39">
        <f>F6/10000</f>
        <v>0</v>
      </c>
      <c r="Q39" s="41">
        <f t="shared" si="3"/>
        <v>0</v>
      </c>
      <c r="R39" s="42">
        <f t="shared" si="4"/>
        <v>0</v>
      </c>
    </row>
    <row r="40" spans="2:18" ht="19.5" thickBot="1">
      <c r="B40" s="16">
        <f t="shared" si="1"/>
        <v>0</v>
      </c>
      <c r="C40" s="30"/>
      <c r="D40" s="30"/>
      <c r="E40" s="1"/>
      <c r="F40" s="1"/>
      <c r="G40" s="16">
        <f t="shared" si="2"/>
        <v>0</v>
      </c>
      <c r="H40" s="32"/>
      <c r="I40" s="32"/>
      <c r="K40" s="22"/>
      <c r="L40" s="22"/>
      <c r="M40" s="21"/>
      <c r="N40" s="21"/>
      <c r="O40">
        <f>F6/10000</f>
        <v>0</v>
      </c>
      <c r="Q40" s="41">
        <f t="shared" si="3"/>
        <v>0</v>
      </c>
      <c r="R40" s="42">
        <f t="shared" si="4"/>
        <v>0</v>
      </c>
    </row>
    <row r="41" spans="2:18" ht="19.5" thickBot="1">
      <c r="B41" s="16">
        <f t="shared" si="1"/>
        <v>0</v>
      </c>
      <c r="C41" s="30"/>
      <c r="D41" s="30"/>
      <c r="E41" s="1"/>
      <c r="F41" s="1"/>
      <c r="G41" s="16">
        <f t="shared" si="2"/>
        <v>0</v>
      </c>
      <c r="H41" s="32"/>
      <c r="I41" s="32"/>
      <c r="K41" s="22"/>
      <c r="L41" s="22"/>
      <c r="M41" s="21"/>
      <c r="N41" s="21"/>
      <c r="O41">
        <f>F6/10000</f>
        <v>0</v>
      </c>
      <c r="Q41" s="41">
        <f t="shared" si="3"/>
        <v>0</v>
      </c>
      <c r="R41" s="42">
        <f t="shared" si="4"/>
        <v>0</v>
      </c>
    </row>
    <row r="42" spans="2:18" ht="19.5" thickBot="1">
      <c r="B42" s="16">
        <f t="shared" si="1"/>
        <v>0</v>
      </c>
      <c r="C42" s="30"/>
      <c r="D42" s="30"/>
      <c r="E42" s="1"/>
      <c r="F42" s="1"/>
      <c r="G42" s="16">
        <f t="shared" si="2"/>
        <v>0</v>
      </c>
      <c r="H42" s="32"/>
      <c r="I42" s="32"/>
      <c r="K42" s="22"/>
      <c r="L42" s="22"/>
      <c r="M42" s="21"/>
      <c r="N42" s="21"/>
      <c r="O42">
        <f>F6/10000</f>
        <v>0</v>
      </c>
      <c r="Q42" s="41">
        <f t="shared" si="3"/>
        <v>0</v>
      </c>
      <c r="R42" s="42">
        <f t="shared" si="4"/>
        <v>0</v>
      </c>
    </row>
    <row r="43" spans="2:18" ht="19.5" thickBot="1">
      <c r="B43" s="16">
        <f t="shared" si="1"/>
        <v>0</v>
      </c>
      <c r="C43" s="30"/>
      <c r="D43" s="30"/>
      <c r="E43" s="1"/>
      <c r="F43" s="1"/>
      <c r="G43" s="16">
        <f t="shared" si="2"/>
        <v>0</v>
      </c>
      <c r="H43" s="32"/>
      <c r="I43" s="32"/>
      <c r="K43" s="22"/>
      <c r="L43" s="22"/>
      <c r="M43" s="21"/>
      <c r="N43" s="21"/>
      <c r="O43">
        <f>F6/10000</f>
        <v>0</v>
      </c>
      <c r="Q43" s="41">
        <f t="shared" si="3"/>
        <v>0</v>
      </c>
      <c r="R43" s="42">
        <f t="shared" si="4"/>
        <v>0</v>
      </c>
    </row>
    <row r="44" spans="2:18" ht="19.5" thickBot="1">
      <c r="B44" s="16">
        <f t="shared" si="1"/>
        <v>0</v>
      </c>
      <c r="C44" s="30"/>
      <c r="D44" s="30"/>
      <c r="E44" s="1"/>
      <c r="F44" s="1"/>
      <c r="G44" s="16">
        <f t="shared" si="2"/>
        <v>0</v>
      </c>
      <c r="H44" s="32"/>
      <c r="I44" s="32"/>
      <c r="K44" s="22"/>
      <c r="L44" s="22"/>
      <c r="M44" s="21"/>
      <c r="N44" s="21"/>
      <c r="O44">
        <f>F6/10000</f>
        <v>0</v>
      </c>
      <c r="Q44" s="41">
        <f t="shared" si="3"/>
        <v>0</v>
      </c>
      <c r="R44" s="42">
        <f t="shared" si="4"/>
        <v>0</v>
      </c>
    </row>
    <row r="45" spans="2:18" ht="19.5" thickBot="1">
      <c r="B45" s="16">
        <f t="shared" si="1"/>
        <v>0</v>
      </c>
      <c r="C45" s="30"/>
      <c r="D45" s="30"/>
      <c r="E45" s="1"/>
      <c r="F45" s="1"/>
      <c r="G45" s="16">
        <f t="shared" si="2"/>
        <v>0</v>
      </c>
      <c r="H45" s="32"/>
      <c r="I45" s="32"/>
      <c r="K45" s="22"/>
      <c r="L45" s="22"/>
      <c r="M45" s="21"/>
      <c r="N45" s="21"/>
      <c r="O45">
        <f>F6/10000</f>
        <v>0</v>
      </c>
      <c r="Q45" s="41">
        <f t="shared" si="3"/>
        <v>0</v>
      </c>
      <c r="R45" s="42">
        <f t="shared" si="4"/>
        <v>0</v>
      </c>
    </row>
    <row r="46" spans="2:18" ht="19.5" thickBot="1">
      <c r="B46" s="16">
        <f t="shared" si="1"/>
        <v>0</v>
      </c>
      <c r="C46" s="30"/>
      <c r="D46" s="30"/>
      <c r="E46" s="1"/>
      <c r="F46" s="1"/>
      <c r="G46" s="16">
        <f t="shared" si="2"/>
        <v>0</v>
      </c>
      <c r="H46" s="32"/>
      <c r="I46" s="32"/>
      <c r="K46" s="22"/>
      <c r="L46" s="22"/>
      <c r="M46" s="21"/>
      <c r="N46" s="21"/>
      <c r="O46">
        <f>F6/10000</f>
        <v>0</v>
      </c>
      <c r="Q46" s="41">
        <f t="shared" si="3"/>
        <v>0</v>
      </c>
      <c r="R46" s="42">
        <f t="shared" si="4"/>
        <v>0</v>
      </c>
    </row>
    <row r="47" spans="2:18" ht="19.5" thickBot="1">
      <c r="B47" s="16">
        <f t="shared" si="1"/>
        <v>0</v>
      </c>
      <c r="C47" s="30"/>
      <c r="D47" s="30"/>
      <c r="E47" s="1"/>
      <c r="F47" s="1"/>
      <c r="G47" s="16">
        <f t="shared" si="2"/>
        <v>0</v>
      </c>
      <c r="H47" s="32"/>
      <c r="I47" s="32"/>
      <c r="K47" s="22"/>
      <c r="L47" s="22"/>
      <c r="M47" s="21"/>
      <c r="N47" s="21"/>
      <c r="O47">
        <f>F6/10000</f>
        <v>0</v>
      </c>
      <c r="Q47" s="41">
        <f t="shared" si="3"/>
        <v>0</v>
      </c>
      <c r="R47" s="42">
        <f t="shared" si="4"/>
        <v>0</v>
      </c>
    </row>
    <row r="48" spans="2:18" ht="19.5" thickBot="1">
      <c r="B48" s="16">
        <f t="shared" si="1"/>
        <v>0</v>
      </c>
      <c r="C48" s="30"/>
      <c r="D48" s="30"/>
      <c r="E48" s="1"/>
      <c r="F48" s="1"/>
      <c r="G48" s="16">
        <f t="shared" si="2"/>
        <v>0</v>
      </c>
      <c r="H48" s="32"/>
      <c r="I48" s="32"/>
      <c r="K48" s="22"/>
      <c r="L48" s="22"/>
      <c r="M48" s="21"/>
      <c r="N48" s="21"/>
      <c r="O48">
        <f>F6/10000</f>
        <v>0</v>
      </c>
      <c r="Q48" s="41">
        <f t="shared" si="3"/>
        <v>0</v>
      </c>
      <c r="R48" s="42">
        <f t="shared" si="4"/>
        <v>0</v>
      </c>
    </row>
    <row r="49" spans="2:18" ht="19.5" thickBot="1">
      <c r="B49" s="16">
        <f t="shared" si="1"/>
        <v>0</v>
      </c>
      <c r="C49" s="30"/>
      <c r="D49" s="30"/>
      <c r="E49" s="1"/>
      <c r="F49" s="1"/>
      <c r="G49" s="16">
        <f t="shared" si="2"/>
        <v>0</v>
      </c>
      <c r="H49" s="32"/>
      <c r="I49" s="32"/>
      <c r="K49" s="22"/>
      <c r="L49" s="22"/>
      <c r="M49" s="21"/>
      <c r="N49" s="21"/>
      <c r="O49">
        <f>F6/10000</f>
        <v>0</v>
      </c>
      <c r="Q49" s="41">
        <f t="shared" si="3"/>
        <v>0</v>
      </c>
      <c r="R49" s="42">
        <f t="shared" si="4"/>
        <v>0</v>
      </c>
    </row>
    <row r="50" spans="2:18" ht="19.5" thickBot="1">
      <c r="B50" s="16">
        <f t="shared" si="1"/>
        <v>0</v>
      </c>
      <c r="C50" s="30"/>
      <c r="D50" s="30"/>
      <c r="E50" s="1"/>
      <c r="F50" s="1"/>
      <c r="G50" s="16">
        <f t="shared" si="2"/>
        <v>0</v>
      </c>
      <c r="H50" s="32"/>
      <c r="I50" s="32"/>
      <c r="K50" s="22"/>
      <c r="L50" s="22"/>
      <c r="M50" s="21"/>
      <c r="N50" s="21"/>
      <c r="O50">
        <f>F6/10000</f>
        <v>0</v>
      </c>
      <c r="Q50" s="41">
        <f t="shared" si="3"/>
        <v>0</v>
      </c>
      <c r="R50" s="42">
        <f t="shared" si="4"/>
        <v>0</v>
      </c>
    </row>
    <row r="51" spans="2:18" ht="19.5" thickBot="1">
      <c r="B51" s="16">
        <f t="shared" si="1"/>
        <v>0</v>
      </c>
      <c r="C51" s="30"/>
      <c r="D51" s="30"/>
      <c r="E51" s="1"/>
      <c r="F51" s="1"/>
      <c r="G51" s="16">
        <f t="shared" si="2"/>
        <v>0</v>
      </c>
      <c r="H51" s="32"/>
      <c r="I51" s="32"/>
      <c r="K51" s="22"/>
      <c r="L51" s="22"/>
      <c r="M51" s="21"/>
      <c r="N51" s="21"/>
      <c r="O51">
        <f>F6/10000</f>
        <v>0</v>
      </c>
      <c r="Q51" s="41">
        <f t="shared" si="3"/>
        <v>0</v>
      </c>
      <c r="R51" s="42">
        <f t="shared" si="4"/>
        <v>0</v>
      </c>
    </row>
    <row r="52" spans="2:18" ht="19.5" thickBot="1">
      <c r="B52" s="16">
        <f t="shared" si="1"/>
        <v>0</v>
      </c>
      <c r="C52" s="30"/>
      <c r="D52" s="30"/>
      <c r="E52" s="1"/>
      <c r="F52" s="1"/>
      <c r="G52" s="16">
        <f t="shared" si="2"/>
        <v>0</v>
      </c>
      <c r="H52" s="32"/>
      <c r="I52" s="32"/>
      <c r="K52" s="22"/>
      <c r="L52" s="22"/>
      <c r="M52" s="21"/>
      <c r="N52" s="21"/>
      <c r="O52">
        <f>F6/10000</f>
        <v>0</v>
      </c>
      <c r="Q52" s="41">
        <f t="shared" si="3"/>
        <v>0</v>
      </c>
      <c r="R52" s="42">
        <f t="shared" si="4"/>
        <v>0</v>
      </c>
    </row>
    <row r="53" spans="2:18" ht="19.5" thickBot="1">
      <c r="B53" s="16">
        <f t="shared" si="1"/>
        <v>0</v>
      </c>
      <c r="C53" s="30"/>
      <c r="D53" s="30"/>
      <c r="E53" s="1"/>
      <c r="F53" s="1"/>
      <c r="G53" s="16">
        <f t="shared" si="2"/>
        <v>0</v>
      </c>
      <c r="H53" s="32"/>
      <c r="I53" s="32"/>
      <c r="K53" s="22"/>
      <c r="L53" s="22"/>
      <c r="M53" s="21"/>
      <c r="N53" s="21"/>
      <c r="O53">
        <f>F6/10000</f>
        <v>0</v>
      </c>
      <c r="Q53" s="41">
        <f t="shared" si="3"/>
        <v>0</v>
      </c>
      <c r="R53" s="42">
        <f t="shared" si="4"/>
        <v>0</v>
      </c>
    </row>
    <row r="54" spans="2:18" ht="19.5" thickBot="1">
      <c r="B54" s="16">
        <f t="shared" si="1"/>
        <v>0</v>
      </c>
      <c r="C54" s="30"/>
      <c r="D54" s="30"/>
      <c r="E54" s="1"/>
      <c r="F54" s="1"/>
      <c r="G54" s="16">
        <f t="shared" si="2"/>
        <v>0</v>
      </c>
      <c r="H54" s="32"/>
      <c r="I54" s="32"/>
      <c r="K54" s="22"/>
      <c r="L54" s="22"/>
      <c r="M54" s="21"/>
      <c r="N54" s="21"/>
      <c r="O54">
        <f>F6/10000</f>
        <v>0</v>
      </c>
      <c r="Q54" s="41">
        <f t="shared" si="3"/>
        <v>0</v>
      </c>
      <c r="R54" s="42">
        <f t="shared" si="4"/>
        <v>0</v>
      </c>
    </row>
    <row r="55" spans="2:18" ht="19.5" thickBot="1">
      <c r="B55" s="16">
        <f t="shared" si="1"/>
        <v>0</v>
      </c>
      <c r="C55" s="30"/>
      <c r="D55" s="30"/>
      <c r="E55" s="1"/>
      <c r="F55" s="1"/>
      <c r="G55" s="16">
        <f t="shared" si="2"/>
        <v>0</v>
      </c>
      <c r="H55" s="30"/>
      <c r="I55" s="30"/>
      <c r="K55" s="22"/>
      <c r="L55" s="22"/>
      <c r="M55" s="21"/>
      <c r="N55" s="21"/>
      <c r="O55">
        <f>F6/10000</f>
        <v>0</v>
      </c>
      <c r="Q55" s="41">
        <f t="shared" si="3"/>
        <v>0</v>
      </c>
      <c r="R55" s="42">
        <f t="shared" si="4"/>
        <v>0</v>
      </c>
    </row>
    <row r="56" spans="2:18" ht="19.5" thickBot="1">
      <c r="B56" s="16">
        <f t="shared" si="1"/>
        <v>0</v>
      </c>
      <c r="C56" s="30"/>
      <c r="D56" s="30"/>
      <c r="E56" s="1"/>
      <c r="F56" s="1"/>
      <c r="G56" s="16">
        <f t="shared" si="2"/>
        <v>0</v>
      </c>
      <c r="H56" s="30"/>
      <c r="I56" s="30"/>
      <c r="K56" s="22"/>
      <c r="L56" s="22"/>
      <c r="M56" s="21"/>
      <c r="N56" s="21"/>
      <c r="O56">
        <f>F6/10000</f>
        <v>0</v>
      </c>
      <c r="Q56" s="41">
        <f t="shared" si="3"/>
        <v>0</v>
      </c>
      <c r="R56" s="42">
        <f t="shared" si="4"/>
        <v>0</v>
      </c>
    </row>
    <row r="57" spans="2:18" ht="19.5" thickBot="1">
      <c r="B57" s="16">
        <f t="shared" si="1"/>
        <v>0</v>
      </c>
      <c r="C57" s="30"/>
      <c r="D57" s="30"/>
      <c r="E57" s="1"/>
      <c r="F57" s="1"/>
      <c r="G57" s="16">
        <f t="shared" si="2"/>
        <v>0</v>
      </c>
      <c r="H57" s="30"/>
      <c r="I57" s="30"/>
      <c r="K57" s="22"/>
      <c r="L57" s="22"/>
      <c r="M57" s="21"/>
      <c r="N57" s="21"/>
      <c r="O57">
        <f>F6/10000</f>
        <v>0</v>
      </c>
      <c r="Q57" s="41">
        <f t="shared" si="3"/>
        <v>0</v>
      </c>
      <c r="R57" s="42">
        <f t="shared" si="4"/>
        <v>0</v>
      </c>
    </row>
    <row r="58" spans="2:18" ht="19.5" thickBot="1">
      <c r="B58" s="16">
        <f t="shared" si="1"/>
        <v>0</v>
      </c>
      <c r="C58" s="30"/>
      <c r="D58" s="30"/>
      <c r="E58" s="1"/>
      <c r="F58" s="1"/>
      <c r="G58" s="16">
        <f t="shared" si="2"/>
        <v>0</v>
      </c>
      <c r="H58" s="30"/>
      <c r="I58" s="30"/>
      <c r="K58" s="22"/>
      <c r="L58" s="22"/>
      <c r="M58" s="21"/>
      <c r="N58" s="21"/>
      <c r="O58">
        <f>F6/10000</f>
        <v>0</v>
      </c>
      <c r="Q58" s="41">
        <f t="shared" si="3"/>
        <v>0</v>
      </c>
      <c r="R58" s="42">
        <f t="shared" si="4"/>
        <v>0</v>
      </c>
    </row>
    <row r="59" spans="2:18" ht="19.5" thickBot="1">
      <c r="B59" s="16">
        <f t="shared" si="1"/>
        <v>0</v>
      </c>
      <c r="C59" s="30"/>
      <c r="D59" s="30"/>
      <c r="E59" s="1"/>
      <c r="F59" s="1"/>
      <c r="G59" s="16">
        <f t="shared" si="2"/>
        <v>0</v>
      </c>
      <c r="H59" s="30"/>
      <c r="I59" s="30"/>
      <c r="K59" s="22"/>
      <c r="L59" s="22"/>
      <c r="M59" s="21"/>
      <c r="N59" s="21"/>
      <c r="O59">
        <f>F6/10000</f>
        <v>0</v>
      </c>
      <c r="Q59" s="41">
        <f t="shared" si="3"/>
        <v>0</v>
      </c>
      <c r="R59" s="42">
        <f t="shared" si="4"/>
        <v>0</v>
      </c>
    </row>
    <row r="60" spans="2:18" ht="19.5" thickBot="1">
      <c r="B60" s="16">
        <f t="shared" si="1"/>
        <v>0</v>
      </c>
      <c r="C60" s="30"/>
      <c r="D60" s="30"/>
      <c r="E60" s="1"/>
      <c r="F60" s="1"/>
      <c r="G60" s="16">
        <f t="shared" si="2"/>
        <v>0</v>
      </c>
      <c r="H60" s="30"/>
      <c r="I60" s="30"/>
      <c r="K60" s="22"/>
      <c r="L60" s="22"/>
      <c r="M60" s="21"/>
      <c r="N60" s="21"/>
      <c r="Q60" s="41">
        <f t="shared" si="3"/>
        <v>0</v>
      </c>
      <c r="R60" s="42">
        <f t="shared" si="4"/>
        <v>0</v>
      </c>
    </row>
    <row r="61" spans="2:18" ht="19.5" thickBot="1">
      <c r="B61" s="16">
        <f t="shared" si="1"/>
        <v>0</v>
      </c>
      <c r="C61" s="30"/>
      <c r="D61" s="30"/>
      <c r="E61" s="1"/>
      <c r="F61" s="1"/>
      <c r="G61" s="16">
        <f t="shared" si="2"/>
        <v>0</v>
      </c>
      <c r="H61" s="30"/>
      <c r="I61" s="30"/>
      <c r="K61" s="22"/>
      <c r="L61" s="22"/>
      <c r="M61" s="21"/>
      <c r="N61" s="21"/>
      <c r="O61">
        <f>F6/10000</f>
        <v>0</v>
      </c>
      <c r="Q61" s="41">
        <f t="shared" si="3"/>
        <v>0</v>
      </c>
      <c r="R61" s="42">
        <f t="shared" si="4"/>
        <v>0</v>
      </c>
    </row>
    <row r="62" spans="2:18" ht="19.5" thickBot="1">
      <c r="B62" s="16">
        <f t="shared" si="1"/>
        <v>0</v>
      </c>
      <c r="C62" s="30"/>
      <c r="D62" s="30"/>
      <c r="E62" s="1"/>
      <c r="F62" s="1"/>
      <c r="G62" s="16">
        <f t="shared" si="2"/>
        <v>0</v>
      </c>
      <c r="H62" s="30"/>
      <c r="I62" s="30"/>
      <c r="K62" s="22"/>
      <c r="L62" s="22"/>
      <c r="M62" s="21"/>
      <c r="N62" s="21"/>
      <c r="O62">
        <f>F6/10000</f>
        <v>0</v>
      </c>
      <c r="Q62" s="41">
        <f t="shared" si="3"/>
        <v>0</v>
      </c>
      <c r="R62" s="42">
        <f t="shared" si="4"/>
        <v>0</v>
      </c>
    </row>
    <row r="63" spans="2:18" ht="19.5" thickBot="1">
      <c r="B63" s="16">
        <f t="shared" si="1"/>
        <v>0</v>
      </c>
      <c r="C63" s="30"/>
      <c r="D63" s="30"/>
      <c r="E63" s="1"/>
      <c r="F63" s="1"/>
      <c r="G63" s="16">
        <f t="shared" si="2"/>
        <v>0</v>
      </c>
      <c r="H63" s="30"/>
      <c r="I63" s="30"/>
      <c r="K63" s="22"/>
      <c r="L63" s="22"/>
      <c r="M63" s="21"/>
      <c r="N63" s="21"/>
      <c r="O63">
        <f>F6/10000</f>
        <v>0</v>
      </c>
      <c r="Q63" s="41">
        <f t="shared" si="3"/>
        <v>0</v>
      </c>
      <c r="R63" s="42">
        <f t="shared" si="4"/>
        <v>0</v>
      </c>
    </row>
    <row r="64" spans="2:18" ht="19.5" thickBot="1">
      <c r="B64" s="16">
        <f t="shared" si="1"/>
        <v>0</v>
      </c>
      <c r="C64" s="30"/>
      <c r="D64" s="30"/>
      <c r="E64" s="1"/>
      <c r="F64" s="1"/>
      <c r="G64" s="16">
        <f t="shared" si="2"/>
        <v>0</v>
      </c>
      <c r="H64" s="30"/>
      <c r="I64" s="30"/>
      <c r="K64" s="22"/>
      <c r="L64" s="22"/>
      <c r="M64" s="21"/>
      <c r="N64" s="21"/>
      <c r="O64">
        <f>F6/10000</f>
        <v>0</v>
      </c>
      <c r="Q64" s="41">
        <f t="shared" si="3"/>
        <v>0</v>
      </c>
      <c r="R64" s="42">
        <f t="shared" si="4"/>
        <v>0</v>
      </c>
    </row>
    <row r="65" spans="2:18" ht="19.5" thickBot="1">
      <c r="B65" s="16">
        <f t="shared" si="1"/>
        <v>0</v>
      </c>
      <c r="C65" s="30"/>
      <c r="D65" s="30"/>
      <c r="E65" s="1"/>
      <c r="F65" s="1"/>
      <c r="G65" s="16">
        <f t="shared" si="2"/>
        <v>0</v>
      </c>
      <c r="H65" s="2"/>
      <c r="I65" s="3"/>
      <c r="K65" s="31"/>
      <c r="L65" s="59"/>
      <c r="M65" s="21"/>
      <c r="N65" s="21"/>
      <c r="O65">
        <f>F6/10000</f>
        <v>0</v>
      </c>
      <c r="Q65" s="41">
        <f t="shared" si="3"/>
        <v>0</v>
      </c>
      <c r="R65" s="42">
        <f t="shared" si="4"/>
        <v>0</v>
      </c>
    </row>
    <row r="66" spans="2:18" ht="19.5" thickBot="1">
      <c r="B66" s="16">
        <f t="shared" si="1"/>
        <v>0</v>
      </c>
      <c r="C66" s="30"/>
      <c r="D66" s="30"/>
      <c r="E66" s="1"/>
      <c r="F66" s="1"/>
      <c r="G66" s="16">
        <f t="shared" si="2"/>
        <v>0</v>
      </c>
      <c r="H66" s="4"/>
      <c r="I66" s="5"/>
      <c r="K66" s="31"/>
      <c r="L66" s="59"/>
      <c r="M66" s="12"/>
      <c r="N66" s="14"/>
      <c r="O66">
        <f>F6/10000</f>
        <v>0</v>
      </c>
      <c r="Q66" s="41">
        <f t="shared" si="3"/>
        <v>0</v>
      </c>
      <c r="R66" s="42">
        <f t="shared" si="4"/>
        <v>0</v>
      </c>
    </row>
    <row r="67" spans="2:18" ht="19.5" thickBot="1">
      <c r="B67" s="6" t="s">
        <v>5</v>
      </c>
      <c r="C67" s="7">
        <f>SUM(C4:C66)</f>
        <v>0</v>
      </c>
      <c r="D67" s="8">
        <f>SUM(D4:D66)</f>
        <v>0</v>
      </c>
      <c r="E67" s="1"/>
      <c r="F67" s="1"/>
      <c r="G67" s="6" t="s">
        <v>5</v>
      </c>
      <c r="H67" s="7">
        <f>SUM(H4:H66)</f>
        <v>0</v>
      </c>
      <c r="I67" s="9">
        <f>SUM(I4:I66)</f>
        <v>0</v>
      </c>
      <c r="K67" s="31"/>
      <c r="L67" s="59"/>
    </row>
    <row r="68" spans="2:18" ht="18.75">
      <c r="B68" s="1"/>
      <c r="C68" s="1"/>
      <c r="D68" s="1"/>
      <c r="E68" s="1"/>
      <c r="F68" s="1"/>
      <c r="G68" s="1"/>
      <c r="H68" s="1"/>
      <c r="I68" s="1"/>
      <c r="K68" s="31"/>
      <c r="L68" s="59"/>
    </row>
    <row r="69" spans="2:18" ht="18.75">
      <c r="B69" s="1"/>
      <c r="C69" s="1"/>
      <c r="D69" s="1"/>
      <c r="G69" s="1"/>
      <c r="H69" s="1"/>
      <c r="I69" s="1"/>
      <c r="K69" s="31"/>
      <c r="L69" s="59"/>
    </row>
    <row r="70" spans="2:18" ht="18.75">
      <c r="B70" s="1"/>
      <c r="C70" s="1"/>
      <c r="D70" s="1"/>
      <c r="G70" s="1"/>
      <c r="H70" s="1"/>
      <c r="I70" s="1"/>
      <c r="K70" s="31"/>
      <c r="L70" s="59"/>
    </row>
    <row r="71" spans="2:18" ht="18.75">
      <c r="B71" s="1"/>
      <c r="C71" s="1"/>
      <c r="D71" s="1"/>
      <c r="G71" s="1"/>
      <c r="H71" s="1"/>
      <c r="I71" s="1"/>
      <c r="K71" s="31"/>
      <c r="L71" s="59"/>
    </row>
  </sheetData>
  <sortState ref="M4:N54">
    <sortCondition descending="1" ref="M4:M54"/>
  </sortState>
  <mergeCells count="9">
    <mergeCell ref="B2:D2"/>
    <mergeCell ref="E2:F2"/>
    <mergeCell ref="G2:I2"/>
    <mergeCell ref="E8:F8"/>
    <mergeCell ref="T2:U2"/>
    <mergeCell ref="T3:T4"/>
    <mergeCell ref="T5:T6"/>
    <mergeCell ref="T7:T8"/>
    <mergeCell ref="Q2:R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B1:X71"/>
  <sheetViews>
    <sheetView workbookViewId="0">
      <selection activeCell="L18" sqref="L18"/>
    </sheetView>
  </sheetViews>
  <sheetFormatPr defaultRowHeight="15"/>
  <cols>
    <col min="2" max="2" width="9.85546875" bestFit="1" customWidth="1"/>
    <col min="3" max="4" width="9.28515625" bestFit="1" customWidth="1"/>
    <col min="5" max="5" width="14.42578125" customWidth="1"/>
    <col min="6" max="6" width="7.140625" customWidth="1"/>
    <col min="7" max="7" width="10.5703125" customWidth="1"/>
    <col min="8" max="8" width="9.28515625" bestFit="1" customWidth="1"/>
    <col min="9" max="9" width="11.28515625" bestFit="1" customWidth="1"/>
    <col min="10" max="10" width="4.140625" customWidth="1"/>
    <col min="12" max="12" width="10.28515625" customWidth="1"/>
    <col min="13" max="13" width="9.7109375" customWidth="1"/>
    <col min="14" max="14" width="11.28515625" customWidth="1"/>
    <col min="15" max="15" width="12.85546875" hidden="1" customWidth="1"/>
    <col min="16" max="16" width="3.85546875" customWidth="1"/>
    <col min="17" max="17" width="9.7109375" bestFit="1" customWidth="1"/>
    <col min="18" max="18" width="9.5703125" customWidth="1"/>
    <col min="22" max="22" width="10" customWidth="1"/>
  </cols>
  <sheetData>
    <row r="1" spans="2:24" ht="15.75" thickBot="1"/>
    <row r="2" spans="2:24" ht="20.25" thickTop="1" thickBot="1">
      <c r="B2" s="79" t="s">
        <v>0</v>
      </c>
      <c r="C2" s="79"/>
      <c r="D2" s="79"/>
      <c r="E2" s="80" t="s">
        <v>6</v>
      </c>
      <c r="F2" s="80"/>
      <c r="G2" s="81" t="s">
        <v>4</v>
      </c>
      <c r="H2" s="81"/>
      <c r="I2" s="81"/>
      <c r="Q2" s="83" t="s">
        <v>16</v>
      </c>
      <c r="R2" s="84"/>
      <c r="T2" s="77"/>
      <c r="U2" s="78"/>
      <c r="V2" s="43" t="s">
        <v>10</v>
      </c>
      <c r="W2" s="44" t="s">
        <v>11</v>
      </c>
      <c r="X2" s="45" t="s">
        <v>12</v>
      </c>
    </row>
    <row r="3" spans="2:24" ht="20.25" thickTop="1" thickBot="1">
      <c r="B3" s="60" t="s">
        <v>1</v>
      </c>
      <c r="C3" s="60" t="s">
        <v>2</v>
      </c>
      <c r="D3" s="60" t="s">
        <v>3</v>
      </c>
      <c r="E3" s="36" t="s">
        <v>7</v>
      </c>
      <c r="F3" s="20" t="e">
        <f>H67/C67</f>
        <v>#DIV/0!</v>
      </c>
      <c r="G3" s="61" t="s">
        <v>1</v>
      </c>
      <c r="H3" s="61" t="s">
        <v>2</v>
      </c>
      <c r="I3" s="61" t="s">
        <v>3</v>
      </c>
      <c r="K3" s="11" t="s">
        <v>13</v>
      </c>
      <c r="L3" s="11" t="s">
        <v>9</v>
      </c>
      <c r="M3" s="15" t="s">
        <v>13</v>
      </c>
      <c r="N3" s="15" t="s">
        <v>9</v>
      </c>
      <c r="Q3" s="60" t="s">
        <v>0</v>
      </c>
      <c r="R3" s="61" t="s">
        <v>4</v>
      </c>
      <c r="T3" s="71" t="s">
        <v>20</v>
      </c>
      <c r="U3" s="46" t="s">
        <v>2</v>
      </c>
      <c r="V3" s="46" t="s">
        <v>21</v>
      </c>
      <c r="W3" s="46" t="s">
        <v>27</v>
      </c>
      <c r="X3" s="47" t="s">
        <v>32</v>
      </c>
    </row>
    <row r="4" spans="2:24" ht="19.5" thickBot="1">
      <c r="B4" s="16" t="e">
        <f>1/(K4/1000+L4/100-O4)</f>
        <v>#DIV/0!</v>
      </c>
      <c r="C4" s="30"/>
      <c r="D4" s="30"/>
      <c r="E4" s="36" t="s">
        <v>8</v>
      </c>
      <c r="F4" s="20" t="e">
        <f>I67/D67</f>
        <v>#DIV/0!</v>
      </c>
      <c r="G4" s="16" t="e">
        <f>1/(M4/1000+N4/100-O4)</f>
        <v>#DIV/0!</v>
      </c>
      <c r="H4" s="30"/>
      <c r="I4" s="30"/>
      <c r="J4" s="10"/>
      <c r="K4" s="22"/>
      <c r="L4" s="22"/>
      <c r="M4" s="21"/>
      <c r="N4" s="21"/>
      <c r="O4">
        <f>F6/10000</f>
        <v>0</v>
      </c>
      <c r="Q4" s="41">
        <f>K4/1000+((L4*100)/10000)</f>
        <v>0</v>
      </c>
      <c r="R4" s="42">
        <f t="shared" ref="R4:R66" si="0">M4/1000-((N4*100)/10000)</f>
        <v>0</v>
      </c>
      <c r="T4" s="72"/>
      <c r="U4" s="48" t="s">
        <v>3</v>
      </c>
      <c r="V4" s="48" t="s">
        <v>22</v>
      </c>
      <c r="W4" s="48" t="s">
        <v>28</v>
      </c>
      <c r="X4" s="49" t="s">
        <v>33</v>
      </c>
    </row>
    <row r="5" spans="2:24" ht="20.25" thickTop="1" thickBot="1">
      <c r="B5" s="16" t="e">
        <f t="shared" ref="B5:B66" si="1">1/(K5/1000+L5/100-O5)</f>
        <v>#DIV/0!</v>
      </c>
      <c r="C5" s="30"/>
      <c r="D5" s="30"/>
      <c r="E5" s="1"/>
      <c r="F5" s="1"/>
      <c r="G5" s="16" t="e">
        <f t="shared" ref="G5:G66" si="2">1/(M5/1000+N5/100-O5)</f>
        <v>#DIV/0!</v>
      </c>
      <c r="H5" s="30"/>
      <c r="I5" s="30"/>
      <c r="J5" s="10"/>
      <c r="K5" s="22"/>
      <c r="L5" s="22"/>
      <c r="M5" s="21"/>
      <c r="N5" s="21"/>
      <c r="O5">
        <f>F6/10000</f>
        <v>0</v>
      </c>
      <c r="Q5" s="41">
        <f t="shared" ref="Q5:Q66" si="3">K5/1000+((L5*100)/10000)</f>
        <v>0</v>
      </c>
      <c r="R5" s="42">
        <f t="shared" si="0"/>
        <v>0</v>
      </c>
      <c r="T5" s="73" t="s">
        <v>19</v>
      </c>
      <c r="U5" s="50" t="s">
        <v>2</v>
      </c>
      <c r="V5" s="50" t="s">
        <v>23</v>
      </c>
      <c r="W5" s="50" t="s">
        <v>29</v>
      </c>
      <c r="X5" s="51" t="s">
        <v>34</v>
      </c>
    </row>
    <row r="6" spans="2:24" ht="19.5" thickBot="1">
      <c r="B6" s="16" t="e">
        <f t="shared" si="1"/>
        <v>#DIV/0!</v>
      </c>
      <c r="C6" s="30"/>
      <c r="D6" s="30"/>
      <c r="E6" s="28" t="s">
        <v>14</v>
      </c>
      <c r="F6" s="29"/>
      <c r="G6" s="16" t="e">
        <f t="shared" si="2"/>
        <v>#DIV/0!</v>
      </c>
      <c r="H6" s="30"/>
      <c r="I6" s="30"/>
      <c r="K6" s="22"/>
      <c r="L6" s="22"/>
      <c r="M6" s="21"/>
      <c r="N6" s="21"/>
      <c r="O6">
        <f>F6/10000</f>
        <v>0</v>
      </c>
      <c r="Q6" s="41">
        <f t="shared" si="3"/>
        <v>0</v>
      </c>
      <c r="R6" s="42">
        <f t="shared" si="0"/>
        <v>0</v>
      </c>
      <c r="T6" s="74"/>
      <c r="U6" s="52" t="s">
        <v>3</v>
      </c>
      <c r="V6" s="52" t="s">
        <v>24</v>
      </c>
      <c r="W6" s="52" t="s">
        <v>30</v>
      </c>
      <c r="X6" s="53" t="s">
        <v>35</v>
      </c>
    </row>
    <row r="7" spans="2:24" ht="20.25" thickTop="1" thickBot="1">
      <c r="B7" s="16" t="e">
        <f t="shared" si="1"/>
        <v>#DIV/0!</v>
      </c>
      <c r="C7" s="30"/>
      <c r="D7" s="30"/>
      <c r="E7" s="26"/>
      <c r="F7" s="27"/>
      <c r="G7" s="16" t="e">
        <f t="shared" si="2"/>
        <v>#DIV/0!</v>
      </c>
      <c r="H7" s="30"/>
      <c r="I7" s="30"/>
      <c r="K7" s="22"/>
      <c r="L7" s="22"/>
      <c r="M7" s="21"/>
      <c r="N7" s="21"/>
      <c r="O7">
        <f>F6/10000</f>
        <v>0</v>
      </c>
      <c r="Q7" s="41">
        <f t="shared" si="3"/>
        <v>0</v>
      </c>
      <c r="R7" s="42">
        <f t="shared" si="0"/>
        <v>0</v>
      </c>
      <c r="T7" s="75" t="s">
        <v>18</v>
      </c>
      <c r="U7" s="54" t="s">
        <v>2</v>
      </c>
      <c r="V7" s="54" t="s">
        <v>25</v>
      </c>
      <c r="W7" s="54" t="s">
        <v>31</v>
      </c>
      <c r="X7" s="55" t="s">
        <v>36</v>
      </c>
    </row>
    <row r="8" spans="2:24" ht="19.5" thickBot="1">
      <c r="B8" s="16" t="e">
        <f t="shared" si="1"/>
        <v>#DIV/0!</v>
      </c>
      <c r="C8" s="30"/>
      <c r="D8" s="30"/>
      <c r="E8" s="82" t="s">
        <v>15</v>
      </c>
      <c r="F8" s="82"/>
      <c r="G8" s="16" t="e">
        <f t="shared" si="2"/>
        <v>#DIV/0!</v>
      </c>
      <c r="H8" s="30"/>
      <c r="I8" s="30"/>
      <c r="K8" s="22"/>
      <c r="L8" s="22"/>
      <c r="M8" s="21"/>
      <c r="N8" s="21"/>
      <c r="O8">
        <f>F6/10000</f>
        <v>0</v>
      </c>
      <c r="Q8" s="41">
        <f t="shared" si="3"/>
        <v>0</v>
      </c>
      <c r="R8" s="42">
        <f t="shared" si="0"/>
        <v>0</v>
      </c>
      <c r="T8" s="76"/>
      <c r="U8" s="56" t="s">
        <v>3</v>
      </c>
      <c r="V8" s="56" t="s">
        <v>26</v>
      </c>
      <c r="W8" s="56" t="s">
        <v>25</v>
      </c>
      <c r="X8" s="57" t="s">
        <v>37</v>
      </c>
    </row>
    <row r="9" spans="2:24" ht="19.5" thickBot="1">
      <c r="B9" s="16" t="e">
        <f t="shared" si="1"/>
        <v>#DIV/0!</v>
      </c>
      <c r="C9" s="30"/>
      <c r="D9" s="30"/>
      <c r="E9" s="37" t="s">
        <v>7</v>
      </c>
      <c r="F9" s="33" t="e">
        <f>C67/H67</f>
        <v>#DIV/0!</v>
      </c>
      <c r="G9" s="16" t="e">
        <f t="shared" si="2"/>
        <v>#DIV/0!</v>
      </c>
      <c r="H9" s="30"/>
      <c r="I9" s="30"/>
      <c r="K9" s="22"/>
      <c r="L9" s="22"/>
      <c r="M9" s="21"/>
      <c r="N9" s="21"/>
      <c r="O9">
        <f>F6/10000</f>
        <v>0</v>
      </c>
      <c r="Q9" s="41">
        <f t="shared" si="3"/>
        <v>0</v>
      </c>
      <c r="R9" s="42">
        <f t="shared" si="0"/>
        <v>0</v>
      </c>
    </row>
    <row r="10" spans="2:24" ht="19.5" thickBot="1">
      <c r="B10" s="16" t="e">
        <f t="shared" si="1"/>
        <v>#DIV/0!</v>
      </c>
      <c r="C10" s="30"/>
      <c r="D10" s="30"/>
      <c r="E10" s="37" t="s">
        <v>8</v>
      </c>
      <c r="F10" s="33" t="e">
        <f>D67/I67</f>
        <v>#DIV/0!</v>
      </c>
      <c r="G10" s="16" t="e">
        <f t="shared" si="2"/>
        <v>#DIV/0!</v>
      </c>
      <c r="H10" s="30"/>
      <c r="I10" s="30"/>
      <c r="K10" s="22"/>
      <c r="L10" s="22"/>
      <c r="M10" s="21"/>
      <c r="N10" s="21"/>
      <c r="O10">
        <f>F6/10000</f>
        <v>0</v>
      </c>
      <c r="Q10" s="41">
        <f t="shared" si="3"/>
        <v>0</v>
      </c>
      <c r="R10" s="42">
        <f t="shared" si="0"/>
        <v>0</v>
      </c>
    </row>
    <row r="11" spans="2:24" ht="19.5" thickBot="1">
      <c r="B11" s="16" t="e">
        <f t="shared" si="1"/>
        <v>#DIV/0!</v>
      </c>
      <c r="C11" s="30"/>
      <c r="D11" s="30"/>
      <c r="E11" s="1"/>
      <c r="F11" s="1"/>
      <c r="G11" s="16" t="e">
        <f t="shared" si="2"/>
        <v>#DIV/0!</v>
      </c>
      <c r="H11" s="30"/>
      <c r="I11" s="30"/>
      <c r="K11" s="22"/>
      <c r="L11" s="22"/>
      <c r="M11" s="21"/>
      <c r="N11" s="21"/>
      <c r="O11">
        <f>F6/10000</f>
        <v>0</v>
      </c>
      <c r="Q11" s="41">
        <f t="shared" si="3"/>
        <v>0</v>
      </c>
      <c r="R11" s="42">
        <f t="shared" si="0"/>
        <v>0</v>
      </c>
    </row>
    <row r="12" spans="2:24" ht="19.5" thickBot="1">
      <c r="B12" s="16" t="e">
        <f t="shared" si="1"/>
        <v>#DIV/0!</v>
      </c>
      <c r="C12" s="30"/>
      <c r="D12" s="30"/>
      <c r="E12" s="1"/>
      <c r="F12" s="1"/>
      <c r="G12" s="16" t="e">
        <f t="shared" si="2"/>
        <v>#DIV/0!</v>
      </c>
      <c r="H12" s="30"/>
      <c r="I12" s="30"/>
      <c r="K12" s="22"/>
      <c r="L12" s="22"/>
      <c r="M12" s="21"/>
      <c r="N12" s="21"/>
      <c r="O12">
        <f>F6/10000</f>
        <v>0</v>
      </c>
      <c r="Q12" s="41">
        <f t="shared" si="3"/>
        <v>0</v>
      </c>
      <c r="R12" s="42">
        <f t="shared" si="0"/>
        <v>0</v>
      </c>
    </row>
    <row r="13" spans="2:24" ht="19.5" thickBot="1">
      <c r="B13" s="16" t="e">
        <f t="shared" si="1"/>
        <v>#DIV/0!</v>
      </c>
      <c r="C13" s="30"/>
      <c r="D13" s="30"/>
      <c r="E13" s="1"/>
      <c r="F13" s="1"/>
      <c r="G13" s="16" t="e">
        <f t="shared" si="2"/>
        <v>#DIV/0!</v>
      </c>
      <c r="H13" s="30"/>
      <c r="I13" s="30"/>
      <c r="K13" s="22"/>
      <c r="L13" s="22"/>
      <c r="M13" s="21"/>
      <c r="N13" s="21"/>
      <c r="O13">
        <f>F6/10000</f>
        <v>0</v>
      </c>
      <c r="Q13" s="41">
        <f t="shared" si="3"/>
        <v>0</v>
      </c>
      <c r="R13" s="42">
        <f t="shared" si="0"/>
        <v>0</v>
      </c>
    </row>
    <row r="14" spans="2:24" ht="19.5" thickBot="1">
      <c r="B14" s="16" t="e">
        <f t="shared" si="1"/>
        <v>#DIV/0!</v>
      </c>
      <c r="C14" s="30"/>
      <c r="D14" s="30"/>
      <c r="E14" s="1"/>
      <c r="F14" s="1"/>
      <c r="G14" s="16" t="e">
        <f t="shared" si="2"/>
        <v>#DIV/0!</v>
      </c>
      <c r="H14" s="30"/>
      <c r="I14" s="30"/>
      <c r="K14" s="22"/>
      <c r="L14" s="22"/>
      <c r="M14" s="21"/>
      <c r="N14" s="21"/>
      <c r="O14">
        <f>F6/10000</f>
        <v>0</v>
      </c>
      <c r="Q14" s="41">
        <f t="shared" si="3"/>
        <v>0</v>
      </c>
      <c r="R14" s="42">
        <f t="shared" si="0"/>
        <v>0</v>
      </c>
    </row>
    <row r="15" spans="2:24" ht="19.5" thickBot="1">
      <c r="B15" s="16" t="e">
        <f t="shared" si="1"/>
        <v>#DIV/0!</v>
      </c>
      <c r="C15" s="30"/>
      <c r="D15" s="30"/>
      <c r="E15" s="1"/>
      <c r="F15" s="1"/>
      <c r="G15" s="16" t="e">
        <f t="shared" si="2"/>
        <v>#DIV/0!</v>
      </c>
      <c r="H15" s="30"/>
      <c r="I15" s="30"/>
      <c r="K15" s="22"/>
      <c r="L15" s="22"/>
      <c r="M15" s="21"/>
      <c r="N15" s="21"/>
      <c r="O15">
        <f>F6/10000</f>
        <v>0</v>
      </c>
      <c r="Q15" s="41">
        <f t="shared" si="3"/>
        <v>0</v>
      </c>
      <c r="R15" s="42">
        <f t="shared" si="0"/>
        <v>0</v>
      </c>
    </row>
    <row r="16" spans="2:24" ht="19.5" thickBot="1">
      <c r="B16" s="16" t="e">
        <f t="shared" si="1"/>
        <v>#DIV/0!</v>
      </c>
      <c r="C16" s="30"/>
      <c r="D16" s="30"/>
      <c r="E16" s="1"/>
      <c r="F16" s="1"/>
      <c r="G16" s="16" t="e">
        <f t="shared" si="2"/>
        <v>#DIV/0!</v>
      </c>
      <c r="H16" s="30"/>
      <c r="I16" s="30"/>
      <c r="K16" s="22"/>
      <c r="L16" s="22"/>
      <c r="M16" s="21"/>
      <c r="N16" s="21"/>
      <c r="O16">
        <f>F6/10000</f>
        <v>0</v>
      </c>
      <c r="Q16" s="41">
        <f t="shared" si="3"/>
        <v>0</v>
      </c>
      <c r="R16" s="42">
        <f t="shared" si="0"/>
        <v>0</v>
      </c>
    </row>
    <row r="17" spans="2:18" ht="19.5" thickBot="1">
      <c r="B17" s="16" t="e">
        <f t="shared" si="1"/>
        <v>#DIV/0!</v>
      </c>
      <c r="C17" s="30"/>
      <c r="D17" s="30"/>
      <c r="E17" s="1"/>
      <c r="F17" s="1"/>
      <c r="G17" s="16" t="e">
        <f t="shared" si="2"/>
        <v>#DIV/0!</v>
      </c>
      <c r="H17" s="30"/>
      <c r="I17" s="30"/>
      <c r="K17" s="22"/>
      <c r="L17" s="22"/>
      <c r="M17" s="21"/>
      <c r="N17" s="21"/>
      <c r="O17">
        <f>F6/10000</f>
        <v>0</v>
      </c>
      <c r="Q17" s="41">
        <f t="shared" si="3"/>
        <v>0</v>
      </c>
      <c r="R17" s="42">
        <f t="shared" si="0"/>
        <v>0</v>
      </c>
    </row>
    <row r="18" spans="2:18" ht="19.5" thickBot="1">
      <c r="B18" s="16" t="e">
        <f t="shared" si="1"/>
        <v>#DIV/0!</v>
      </c>
      <c r="C18" s="30"/>
      <c r="D18" s="30"/>
      <c r="E18" s="1"/>
      <c r="F18" s="1"/>
      <c r="G18" s="16" t="e">
        <f t="shared" si="2"/>
        <v>#DIV/0!</v>
      </c>
      <c r="H18" s="30"/>
      <c r="I18" s="30"/>
      <c r="K18" s="22"/>
      <c r="L18" s="22"/>
      <c r="M18" s="21"/>
      <c r="N18" s="21"/>
      <c r="O18">
        <f>F6/10000</f>
        <v>0</v>
      </c>
      <c r="Q18" s="41">
        <f t="shared" si="3"/>
        <v>0</v>
      </c>
      <c r="R18" s="42">
        <f t="shared" si="0"/>
        <v>0</v>
      </c>
    </row>
    <row r="19" spans="2:18" ht="19.5" thickBot="1">
      <c r="B19" s="16" t="e">
        <f t="shared" si="1"/>
        <v>#DIV/0!</v>
      </c>
      <c r="C19" s="30"/>
      <c r="D19" s="30"/>
      <c r="E19" s="1"/>
      <c r="F19" s="1"/>
      <c r="G19" s="16" t="e">
        <f t="shared" si="2"/>
        <v>#DIV/0!</v>
      </c>
      <c r="H19" s="30"/>
      <c r="I19" s="30"/>
      <c r="K19" s="22"/>
      <c r="L19" s="22"/>
      <c r="M19" s="21"/>
      <c r="N19" s="21"/>
      <c r="O19">
        <f>F6/10000</f>
        <v>0</v>
      </c>
      <c r="Q19" s="41">
        <f t="shared" si="3"/>
        <v>0</v>
      </c>
      <c r="R19" s="42">
        <f t="shared" si="0"/>
        <v>0</v>
      </c>
    </row>
    <row r="20" spans="2:18" ht="19.5" thickBot="1">
      <c r="B20" s="16" t="e">
        <f t="shared" si="1"/>
        <v>#DIV/0!</v>
      </c>
      <c r="C20" s="30"/>
      <c r="D20" s="30"/>
      <c r="E20" s="1"/>
      <c r="F20" s="1"/>
      <c r="G20" s="16" t="e">
        <f t="shared" si="2"/>
        <v>#DIV/0!</v>
      </c>
      <c r="H20" s="30"/>
      <c r="I20" s="30"/>
      <c r="K20" s="22"/>
      <c r="L20" s="22"/>
      <c r="M20" s="21"/>
      <c r="N20" s="21"/>
      <c r="O20">
        <f>F6/10000</f>
        <v>0</v>
      </c>
      <c r="Q20" s="41">
        <f t="shared" si="3"/>
        <v>0</v>
      </c>
      <c r="R20" s="42">
        <f t="shared" si="0"/>
        <v>0</v>
      </c>
    </row>
    <row r="21" spans="2:18" ht="19.5" thickBot="1">
      <c r="B21" s="16" t="e">
        <f t="shared" si="1"/>
        <v>#DIV/0!</v>
      </c>
      <c r="C21" s="30"/>
      <c r="D21" s="30"/>
      <c r="E21" s="1"/>
      <c r="F21" s="1"/>
      <c r="G21" s="16" t="e">
        <f t="shared" si="2"/>
        <v>#DIV/0!</v>
      </c>
      <c r="H21" s="30"/>
      <c r="I21" s="30"/>
      <c r="K21" s="22"/>
      <c r="L21" s="22"/>
      <c r="M21" s="21"/>
      <c r="N21" s="21"/>
      <c r="O21">
        <f>F6/10000</f>
        <v>0</v>
      </c>
      <c r="Q21" s="41">
        <f t="shared" si="3"/>
        <v>0</v>
      </c>
      <c r="R21" s="42">
        <f t="shared" si="0"/>
        <v>0</v>
      </c>
    </row>
    <row r="22" spans="2:18" ht="19.5" thickBot="1">
      <c r="B22" s="16" t="e">
        <f t="shared" si="1"/>
        <v>#DIV/0!</v>
      </c>
      <c r="C22" s="30"/>
      <c r="D22" s="30"/>
      <c r="E22" s="1"/>
      <c r="F22" s="1"/>
      <c r="G22" s="16" t="e">
        <f t="shared" si="2"/>
        <v>#DIV/0!</v>
      </c>
      <c r="H22" s="30"/>
      <c r="I22" s="30"/>
      <c r="K22" s="22"/>
      <c r="L22" s="22"/>
      <c r="M22" s="21"/>
      <c r="N22" s="21"/>
      <c r="O22">
        <f>F6/10000</f>
        <v>0</v>
      </c>
      <c r="Q22" s="41">
        <f t="shared" si="3"/>
        <v>0</v>
      </c>
      <c r="R22" s="42">
        <f t="shared" si="0"/>
        <v>0</v>
      </c>
    </row>
    <row r="23" spans="2:18" ht="19.5" thickBot="1">
      <c r="B23" s="16" t="e">
        <f t="shared" si="1"/>
        <v>#DIV/0!</v>
      </c>
      <c r="C23" s="30"/>
      <c r="D23" s="30"/>
      <c r="E23" s="1"/>
      <c r="F23" s="1"/>
      <c r="G23" s="16" t="e">
        <f t="shared" si="2"/>
        <v>#DIV/0!</v>
      </c>
      <c r="H23" s="30"/>
      <c r="I23" s="30"/>
      <c r="K23" s="22"/>
      <c r="L23" s="22"/>
      <c r="M23" s="21"/>
      <c r="N23" s="21"/>
      <c r="O23">
        <f>F6/10000</f>
        <v>0</v>
      </c>
      <c r="Q23" s="41">
        <f t="shared" si="3"/>
        <v>0</v>
      </c>
      <c r="R23" s="42">
        <f t="shared" si="0"/>
        <v>0</v>
      </c>
    </row>
    <row r="24" spans="2:18" ht="19.5" thickBot="1">
      <c r="B24" s="16" t="e">
        <f t="shared" si="1"/>
        <v>#DIV/0!</v>
      </c>
      <c r="C24" s="30"/>
      <c r="D24" s="30"/>
      <c r="E24" s="1"/>
      <c r="F24" s="1"/>
      <c r="G24" s="16" t="e">
        <f t="shared" si="2"/>
        <v>#DIV/0!</v>
      </c>
      <c r="H24" s="30"/>
      <c r="I24" s="30"/>
      <c r="K24" s="22"/>
      <c r="L24" s="22"/>
      <c r="M24" s="21"/>
      <c r="N24" s="21"/>
      <c r="O24">
        <f>F6/10000</f>
        <v>0</v>
      </c>
      <c r="Q24" s="41">
        <f t="shared" si="3"/>
        <v>0</v>
      </c>
      <c r="R24" s="42">
        <f t="shared" si="0"/>
        <v>0</v>
      </c>
    </row>
    <row r="25" spans="2:18" ht="19.5" thickBot="1">
      <c r="B25" s="16" t="e">
        <f t="shared" si="1"/>
        <v>#DIV/0!</v>
      </c>
      <c r="C25" s="30"/>
      <c r="D25" s="30"/>
      <c r="E25" s="1"/>
      <c r="F25" s="1"/>
      <c r="G25" s="16" t="e">
        <f t="shared" si="2"/>
        <v>#DIV/0!</v>
      </c>
      <c r="H25" s="30"/>
      <c r="I25" s="30"/>
      <c r="K25" s="22"/>
      <c r="L25" s="22"/>
      <c r="M25" s="21"/>
      <c r="N25" s="21"/>
      <c r="O25">
        <f>F6/10000</f>
        <v>0</v>
      </c>
      <c r="Q25" s="41">
        <f t="shared" si="3"/>
        <v>0</v>
      </c>
      <c r="R25" s="42">
        <f t="shared" si="0"/>
        <v>0</v>
      </c>
    </row>
    <row r="26" spans="2:18" ht="19.5" thickBot="1">
      <c r="B26" s="16" t="e">
        <f t="shared" si="1"/>
        <v>#DIV/0!</v>
      </c>
      <c r="C26" s="30"/>
      <c r="D26" s="30"/>
      <c r="E26" s="1"/>
      <c r="F26" s="1"/>
      <c r="G26" s="16" t="e">
        <f t="shared" si="2"/>
        <v>#DIV/0!</v>
      </c>
      <c r="H26" s="30"/>
      <c r="I26" s="30"/>
      <c r="K26" s="22"/>
      <c r="L26" s="22"/>
      <c r="M26" s="21"/>
      <c r="N26" s="21"/>
      <c r="O26">
        <f>F6/10000</f>
        <v>0</v>
      </c>
      <c r="Q26" s="41">
        <f t="shared" si="3"/>
        <v>0</v>
      </c>
      <c r="R26" s="42">
        <f t="shared" si="0"/>
        <v>0</v>
      </c>
    </row>
    <row r="27" spans="2:18" ht="19.5" thickBot="1">
      <c r="B27" s="16" t="e">
        <f t="shared" si="1"/>
        <v>#DIV/0!</v>
      </c>
      <c r="C27" s="30"/>
      <c r="D27" s="30"/>
      <c r="E27" s="1"/>
      <c r="F27" s="1"/>
      <c r="G27" s="16" t="e">
        <f t="shared" si="2"/>
        <v>#DIV/0!</v>
      </c>
      <c r="H27" s="30"/>
      <c r="I27" s="30"/>
      <c r="K27" s="22"/>
      <c r="L27" s="22"/>
      <c r="M27" s="21"/>
      <c r="N27" s="21"/>
      <c r="O27">
        <f>F6/10000</f>
        <v>0</v>
      </c>
      <c r="Q27" s="41">
        <f t="shared" si="3"/>
        <v>0</v>
      </c>
      <c r="R27" s="42">
        <f t="shared" si="0"/>
        <v>0</v>
      </c>
    </row>
    <row r="28" spans="2:18" ht="19.5" thickBot="1">
      <c r="B28" s="16" t="e">
        <f t="shared" si="1"/>
        <v>#DIV/0!</v>
      </c>
      <c r="C28" s="30"/>
      <c r="D28" s="30"/>
      <c r="E28" s="1"/>
      <c r="F28" s="1"/>
      <c r="G28" s="16" t="e">
        <f t="shared" si="2"/>
        <v>#DIV/0!</v>
      </c>
      <c r="H28" s="30"/>
      <c r="I28" s="30"/>
      <c r="K28" s="22"/>
      <c r="L28" s="22"/>
      <c r="M28" s="21"/>
      <c r="N28" s="21"/>
      <c r="O28">
        <f>F6/10000</f>
        <v>0</v>
      </c>
      <c r="Q28" s="41">
        <f t="shared" si="3"/>
        <v>0</v>
      </c>
      <c r="R28" s="42">
        <f t="shared" si="0"/>
        <v>0</v>
      </c>
    </row>
    <row r="29" spans="2:18" ht="19.5" thickBot="1">
      <c r="B29" s="16" t="e">
        <f t="shared" si="1"/>
        <v>#DIV/0!</v>
      </c>
      <c r="C29" s="30"/>
      <c r="D29" s="30"/>
      <c r="E29" s="1"/>
      <c r="F29" s="1"/>
      <c r="G29" s="16" t="e">
        <f t="shared" si="2"/>
        <v>#DIV/0!</v>
      </c>
      <c r="H29" s="30"/>
      <c r="I29" s="30"/>
      <c r="K29" s="22"/>
      <c r="L29" s="22"/>
      <c r="M29" s="21"/>
      <c r="N29" s="21"/>
      <c r="O29">
        <f>F6/10000</f>
        <v>0</v>
      </c>
      <c r="Q29" s="41">
        <f t="shared" si="3"/>
        <v>0</v>
      </c>
      <c r="R29" s="42">
        <f t="shared" si="0"/>
        <v>0</v>
      </c>
    </row>
    <row r="30" spans="2:18" ht="19.5" thickBot="1">
      <c r="B30" s="16" t="e">
        <f t="shared" si="1"/>
        <v>#DIV/0!</v>
      </c>
      <c r="C30" s="30"/>
      <c r="D30" s="30"/>
      <c r="E30" s="1"/>
      <c r="F30" s="1"/>
      <c r="G30" s="16" t="e">
        <f t="shared" si="2"/>
        <v>#DIV/0!</v>
      </c>
      <c r="H30" s="30"/>
      <c r="I30" s="30"/>
      <c r="K30" s="22"/>
      <c r="L30" s="22"/>
      <c r="M30" s="21"/>
      <c r="N30" s="21"/>
      <c r="O30">
        <f>F6/10000</f>
        <v>0</v>
      </c>
      <c r="Q30" s="41">
        <f t="shared" si="3"/>
        <v>0</v>
      </c>
      <c r="R30" s="42">
        <f t="shared" si="0"/>
        <v>0</v>
      </c>
    </row>
    <row r="31" spans="2:18" ht="19.5" thickBot="1">
      <c r="B31" s="16" t="e">
        <f t="shared" si="1"/>
        <v>#DIV/0!</v>
      </c>
      <c r="C31" s="30"/>
      <c r="D31" s="30"/>
      <c r="E31" s="1"/>
      <c r="F31" s="1"/>
      <c r="G31" s="16" t="e">
        <f t="shared" si="2"/>
        <v>#DIV/0!</v>
      </c>
      <c r="H31" s="30"/>
      <c r="I31" s="30"/>
      <c r="K31" s="22"/>
      <c r="L31" s="22"/>
      <c r="M31" s="21"/>
      <c r="N31" s="21"/>
      <c r="O31">
        <f>F6/10000</f>
        <v>0</v>
      </c>
      <c r="Q31" s="41">
        <f t="shared" si="3"/>
        <v>0</v>
      </c>
      <c r="R31" s="42">
        <f t="shared" si="0"/>
        <v>0</v>
      </c>
    </row>
    <row r="32" spans="2:18" ht="19.5" thickBot="1">
      <c r="B32" s="16" t="e">
        <f t="shared" si="1"/>
        <v>#DIV/0!</v>
      </c>
      <c r="C32" s="30"/>
      <c r="D32" s="30"/>
      <c r="E32" s="1"/>
      <c r="F32" s="1"/>
      <c r="G32" s="16" t="e">
        <f t="shared" si="2"/>
        <v>#DIV/0!</v>
      </c>
      <c r="H32" s="30"/>
      <c r="I32" s="30"/>
      <c r="K32" s="22"/>
      <c r="L32" s="22"/>
      <c r="M32" s="21"/>
      <c r="N32" s="21"/>
      <c r="O32">
        <f>F6/10000</f>
        <v>0</v>
      </c>
      <c r="Q32" s="41">
        <f t="shared" si="3"/>
        <v>0</v>
      </c>
      <c r="R32" s="42">
        <f t="shared" si="0"/>
        <v>0</v>
      </c>
    </row>
    <row r="33" spans="2:18" ht="19.5" thickBot="1">
      <c r="B33" s="16" t="e">
        <f t="shared" si="1"/>
        <v>#DIV/0!</v>
      </c>
      <c r="C33" s="30"/>
      <c r="D33" s="30"/>
      <c r="E33" s="1"/>
      <c r="F33" s="1"/>
      <c r="G33" s="16" t="e">
        <f t="shared" si="2"/>
        <v>#DIV/0!</v>
      </c>
      <c r="H33" s="30"/>
      <c r="I33" s="30"/>
      <c r="K33" s="22"/>
      <c r="L33" s="22"/>
      <c r="M33" s="21"/>
      <c r="N33" s="21"/>
      <c r="O33">
        <f>F6/10000</f>
        <v>0</v>
      </c>
      <c r="Q33" s="41">
        <f t="shared" si="3"/>
        <v>0</v>
      </c>
      <c r="R33" s="42">
        <f t="shared" si="0"/>
        <v>0</v>
      </c>
    </row>
    <row r="34" spans="2:18" ht="19.5" thickBot="1">
      <c r="B34" s="16" t="e">
        <f t="shared" si="1"/>
        <v>#DIV/0!</v>
      </c>
      <c r="C34" s="30"/>
      <c r="D34" s="30"/>
      <c r="E34" s="1"/>
      <c r="F34" s="1"/>
      <c r="G34" s="16" t="e">
        <f t="shared" si="2"/>
        <v>#DIV/0!</v>
      </c>
      <c r="H34" s="30"/>
      <c r="I34" s="30"/>
      <c r="K34" s="22"/>
      <c r="L34" s="22"/>
      <c r="M34" s="21"/>
      <c r="N34" s="21"/>
      <c r="O34">
        <f>F6/10000</f>
        <v>0</v>
      </c>
      <c r="Q34" s="41">
        <f t="shared" si="3"/>
        <v>0</v>
      </c>
      <c r="R34" s="42">
        <f t="shared" si="0"/>
        <v>0</v>
      </c>
    </row>
    <row r="35" spans="2:18" ht="19.5" thickBot="1">
      <c r="B35" s="16" t="e">
        <f t="shared" si="1"/>
        <v>#DIV/0!</v>
      </c>
      <c r="C35" s="30"/>
      <c r="D35" s="30"/>
      <c r="E35" s="1"/>
      <c r="F35" s="1"/>
      <c r="G35" s="16" t="e">
        <f t="shared" si="2"/>
        <v>#DIV/0!</v>
      </c>
      <c r="H35" s="30"/>
      <c r="I35" s="30"/>
      <c r="K35" s="22"/>
      <c r="L35" s="22"/>
      <c r="M35" s="21"/>
      <c r="N35" s="21"/>
      <c r="O35">
        <f>F6/10000</f>
        <v>0</v>
      </c>
      <c r="Q35" s="41">
        <f t="shared" si="3"/>
        <v>0</v>
      </c>
      <c r="R35" s="42">
        <f t="shared" si="0"/>
        <v>0</v>
      </c>
    </row>
    <row r="36" spans="2:18" ht="19.5" thickBot="1">
      <c r="B36" s="16" t="e">
        <f t="shared" si="1"/>
        <v>#DIV/0!</v>
      </c>
      <c r="C36" s="30"/>
      <c r="D36" s="30"/>
      <c r="E36" s="1"/>
      <c r="F36" s="1"/>
      <c r="G36" s="16" t="e">
        <f t="shared" si="2"/>
        <v>#DIV/0!</v>
      </c>
      <c r="H36" s="30"/>
      <c r="I36" s="30"/>
      <c r="K36" s="22"/>
      <c r="L36" s="22"/>
      <c r="M36" s="21"/>
      <c r="N36" s="21"/>
      <c r="O36">
        <f>F6/10000</f>
        <v>0</v>
      </c>
      <c r="Q36" s="41">
        <f t="shared" si="3"/>
        <v>0</v>
      </c>
      <c r="R36" s="42">
        <f t="shared" si="0"/>
        <v>0</v>
      </c>
    </row>
    <row r="37" spans="2:18" ht="19.5" thickBot="1">
      <c r="B37" s="16" t="e">
        <f t="shared" si="1"/>
        <v>#DIV/0!</v>
      </c>
      <c r="C37" s="30"/>
      <c r="D37" s="30"/>
      <c r="E37" s="1"/>
      <c r="F37" s="1"/>
      <c r="G37" s="16" t="e">
        <f t="shared" si="2"/>
        <v>#DIV/0!</v>
      </c>
      <c r="H37" s="30"/>
      <c r="I37" s="30"/>
      <c r="K37" s="22"/>
      <c r="L37" s="22"/>
      <c r="M37" s="21"/>
      <c r="N37" s="21"/>
      <c r="O37">
        <f>F6/10000</f>
        <v>0</v>
      </c>
      <c r="Q37" s="41">
        <f t="shared" si="3"/>
        <v>0</v>
      </c>
      <c r="R37" s="42">
        <f t="shared" si="0"/>
        <v>0</v>
      </c>
    </row>
    <row r="38" spans="2:18" ht="19.5" thickBot="1">
      <c r="B38" s="16" t="e">
        <f t="shared" si="1"/>
        <v>#DIV/0!</v>
      </c>
      <c r="C38" s="30"/>
      <c r="D38" s="30"/>
      <c r="E38" s="1"/>
      <c r="F38" s="1"/>
      <c r="G38" s="16" t="e">
        <f t="shared" si="2"/>
        <v>#DIV/0!</v>
      </c>
      <c r="H38" s="30"/>
      <c r="I38" s="30"/>
      <c r="K38" s="22"/>
      <c r="L38" s="22"/>
      <c r="M38" s="21"/>
      <c r="N38" s="21"/>
      <c r="O38">
        <f>F6/10000</f>
        <v>0</v>
      </c>
      <c r="Q38" s="41">
        <f t="shared" si="3"/>
        <v>0</v>
      </c>
      <c r="R38" s="42">
        <f t="shared" si="0"/>
        <v>0</v>
      </c>
    </row>
    <row r="39" spans="2:18" ht="19.5" thickBot="1">
      <c r="B39" s="16" t="e">
        <f t="shared" si="1"/>
        <v>#DIV/0!</v>
      </c>
      <c r="C39" s="30"/>
      <c r="D39" s="30"/>
      <c r="E39" s="1"/>
      <c r="F39" s="1"/>
      <c r="G39" s="16" t="e">
        <f t="shared" si="2"/>
        <v>#DIV/0!</v>
      </c>
      <c r="H39" s="30"/>
      <c r="I39" s="30"/>
      <c r="K39" s="22"/>
      <c r="L39" s="22"/>
      <c r="M39" s="21"/>
      <c r="N39" s="21"/>
      <c r="O39">
        <f>F6/10000</f>
        <v>0</v>
      </c>
      <c r="Q39" s="41">
        <f t="shared" si="3"/>
        <v>0</v>
      </c>
      <c r="R39" s="42">
        <f t="shared" si="0"/>
        <v>0</v>
      </c>
    </row>
    <row r="40" spans="2:18" ht="19.5" thickBot="1">
      <c r="B40" s="16" t="e">
        <f t="shared" si="1"/>
        <v>#DIV/0!</v>
      </c>
      <c r="C40" s="30"/>
      <c r="D40" s="30"/>
      <c r="E40" s="1"/>
      <c r="F40" s="1"/>
      <c r="G40" s="16" t="e">
        <f t="shared" si="2"/>
        <v>#DIV/0!</v>
      </c>
      <c r="H40" s="30"/>
      <c r="I40" s="30"/>
      <c r="K40" s="22"/>
      <c r="L40" s="22"/>
      <c r="M40" s="21"/>
      <c r="N40" s="21"/>
      <c r="O40">
        <f>F6/10000</f>
        <v>0</v>
      </c>
      <c r="Q40" s="41">
        <f t="shared" si="3"/>
        <v>0</v>
      </c>
      <c r="R40" s="42">
        <f t="shared" si="0"/>
        <v>0</v>
      </c>
    </row>
    <row r="41" spans="2:18" ht="19.5" thickBot="1">
      <c r="B41" s="16" t="e">
        <f t="shared" si="1"/>
        <v>#DIV/0!</v>
      </c>
      <c r="C41" s="30"/>
      <c r="D41" s="30"/>
      <c r="E41" s="1"/>
      <c r="F41" s="1"/>
      <c r="G41" s="16" t="e">
        <f t="shared" si="2"/>
        <v>#DIV/0!</v>
      </c>
      <c r="H41" s="30"/>
      <c r="I41" s="30"/>
      <c r="K41" s="22"/>
      <c r="L41" s="22"/>
      <c r="M41" s="21"/>
      <c r="N41" s="21"/>
      <c r="O41">
        <f>F6/10000</f>
        <v>0</v>
      </c>
      <c r="Q41" s="41">
        <f t="shared" si="3"/>
        <v>0</v>
      </c>
      <c r="R41" s="42">
        <f t="shared" si="0"/>
        <v>0</v>
      </c>
    </row>
    <row r="42" spans="2:18" ht="19.5" thickBot="1">
      <c r="B42" s="16" t="e">
        <f t="shared" si="1"/>
        <v>#DIV/0!</v>
      </c>
      <c r="C42" s="30"/>
      <c r="D42" s="30"/>
      <c r="E42" s="1"/>
      <c r="F42" s="1"/>
      <c r="G42" s="16" t="e">
        <f t="shared" si="2"/>
        <v>#DIV/0!</v>
      </c>
      <c r="H42" s="30"/>
      <c r="I42" s="30"/>
      <c r="K42" s="22"/>
      <c r="L42" s="22"/>
      <c r="M42" s="21"/>
      <c r="N42" s="21"/>
      <c r="O42">
        <f>F6/10000</f>
        <v>0</v>
      </c>
      <c r="Q42" s="41">
        <f t="shared" si="3"/>
        <v>0</v>
      </c>
      <c r="R42" s="42">
        <f t="shared" si="0"/>
        <v>0</v>
      </c>
    </row>
    <row r="43" spans="2:18" ht="19.5" thickBot="1">
      <c r="B43" s="16" t="e">
        <f t="shared" si="1"/>
        <v>#DIV/0!</v>
      </c>
      <c r="C43" s="30"/>
      <c r="D43" s="30"/>
      <c r="E43" s="1"/>
      <c r="F43" s="1"/>
      <c r="G43" s="16" t="e">
        <f t="shared" si="2"/>
        <v>#DIV/0!</v>
      </c>
      <c r="H43" s="30"/>
      <c r="I43" s="30"/>
      <c r="K43" s="22"/>
      <c r="L43" s="22"/>
      <c r="M43" s="21"/>
      <c r="N43" s="21"/>
      <c r="O43">
        <f>F6/10000</f>
        <v>0</v>
      </c>
      <c r="Q43" s="41">
        <f t="shared" si="3"/>
        <v>0</v>
      </c>
      <c r="R43" s="42">
        <f t="shared" si="0"/>
        <v>0</v>
      </c>
    </row>
    <row r="44" spans="2:18" ht="19.5" thickBot="1">
      <c r="B44" s="16" t="e">
        <f t="shared" si="1"/>
        <v>#DIV/0!</v>
      </c>
      <c r="C44" s="30"/>
      <c r="D44" s="30"/>
      <c r="E44" s="1"/>
      <c r="F44" s="1"/>
      <c r="G44" s="16" t="e">
        <f t="shared" si="2"/>
        <v>#DIV/0!</v>
      </c>
      <c r="H44" s="30"/>
      <c r="I44" s="30"/>
      <c r="K44" s="22"/>
      <c r="L44" s="22"/>
      <c r="M44" s="21"/>
      <c r="N44" s="21"/>
      <c r="O44">
        <f>F6/10000</f>
        <v>0</v>
      </c>
      <c r="Q44" s="41">
        <f t="shared" si="3"/>
        <v>0</v>
      </c>
      <c r="R44" s="42">
        <f t="shared" si="0"/>
        <v>0</v>
      </c>
    </row>
    <row r="45" spans="2:18" ht="19.5" thickBot="1">
      <c r="B45" s="16" t="e">
        <f t="shared" si="1"/>
        <v>#DIV/0!</v>
      </c>
      <c r="C45" s="30"/>
      <c r="D45" s="30"/>
      <c r="E45" s="1"/>
      <c r="F45" s="1"/>
      <c r="G45" s="16" t="e">
        <f t="shared" si="2"/>
        <v>#DIV/0!</v>
      </c>
      <c r="H45" s="30"/>
      <c r="I45" s="30"/>
      <c r="K45" s="22"/>
      <c r="L45" s="22"/>
      <c r="M45" s="21"/>
      <c r="N45" s="21"/>
      <c r="O45">
        <f>F6/10000</f>
        <v>0</v>
      </c>
      <c r="Q45" s="41">
        <f t="shared" si="3"/>
        <v>0</v>
      </c>
      <c r="R45" s="42">
        <f t="shared" si="0"/>
        <v>0</v>
      </c>
    </row>
    <row r="46" spans="2:18" ht="19.5" thickBot="1">
      <c r="B46" s="16" t="e">
        <f t="shared" si="1"/>
        <v>#DIV/0!</v>
      </c>
      <c r="C46" s="30"/>
      <c r="D46" s="30"/>
      <c r="E46" s="1"/>
      <c r="F46" s="1"/>
      <c r="G46" s="16" t="e">
        <f t="shared" si="2"/>
        <v>#DIV/0!</v>
      </c>
      <c r="H46" s="30"/>
      <c r="I46" s="30"/>
      <c r="K46" s="22"/>
      <c r="L46" s="22"/>
      <c r="M46" s="21"/>
      <c r="N46" s="21"/>
      <c r="O46">
        <f>F6/10000</f>
        <v>0</v>
      </c>
      <c r="Q46" s="41">
        <f t="shared" si="3"/>
        <v>0</v>
      </c>
      <c r="R46" s="42">
        <f t="shared" si="0"/>
        <v>0</v>
      </c>
    </row>
    <row r="47" spans="2:18" ht="19.5" thickBot="1">
      <c r="B47" s="16" t="e">
        <f t="shared" si="1"/>
        <v>#DIV/0!</v>
      </c>
      <c r="C47" s="30"/>
      <c r="D47" s="30"/>
      <c r="E47" s="1"/>
      <c r="F47" s="1"/>
      <c r="G47" s="16" t="e">
        <f t="shared" si="2"/>
        <v>#DIV/0!</v>
      </c>
      <c r="H47" s="30"/>
      <c r="I47" s="30"/>
      <c r="K47" s="22"/>
      <c r="L47" s="22"/>
      <c r="M47" s="21"/>
      <c r="N47" s="21"/>
      <c r="O47">
        <f>F6/10000</f>
        <v>0</v>
      </c>
      <c r="Q47" s="41">
        <f t="shared" si="3"/>
        <v>0</v>
      </c>
      <c r="R47" s="42">
        <f t="shared" si="0"/>
        <v>0</v>
      </c>
    </row>
    <row r="48" spans="2:18" ht="19.5" thickBot="1">
      <c r="B48" s="16" t="e">
        <f t="shared" si="1"/>
        <v>#DIV/0!</v>
      </c>
      <c r="C48" s="30"/>
      <c r="D48" s="30"/>
      <c r="E48" s="1"/>
      <c r="F48" s="1"/>
      <c r="G48" s="16" t="e">
        <f t="shared" si="2"/>
        <v>#DIV/0!</v>
      </c>
      <c r="H48" s="30"/>
      <c r="I48" s="30"/>
      <c r="K48" s="22"/>
      <c r="L48" s="22"/>
      <c r="M48" s="21"/>
      <c r="N48" s="21"/>
      <c r="O48">
        <f>F6/10000</f>
        <v>0</v>
      </c>
      <c r="Q48" s="41">
        <f t="shared" si="3"/>
        <v>0</v>
      </c>
      <c r="R48" s="42">
        <f t="shared" si="0"/>
        <v>0</v>
      </c>
    </row>
    <row r="49" spans="2:18" ht="19.5" thickBot="1">
      <c r="B49" s="16" t="e">
        <f t="shared" si="1"/>
        <v>#DIV/0!</v>
      </c>
      <c r="C49" s="30"/>
      <c r="D49" s="30"/>
      <c r="E49" s="1"/>
      <c r="F49" s="1"/>
      <c r="G49" s="16" t="e">
        <f t="shared" si="2"/>
        <v>#DIV/0!</v>
      </c>
      <c r="H49" s="30"/>
      <c r="I49" s="30"/>
      <c r="K49" s="22"/>
      <c r="L49" s="22"/>
      <c r="M49" s="21"/>
      <c r="N49" s="21"/>
      <c r="O49">
        <f>F6/10000</f>
        <v>0</v>
      </c>
      <c r="Q49" s="41">
        <f t="shared" si="3"/>
        <v>0</v>
      </c>
      <c r="R49" s="42">
        <f t="shared" si="0"/>
        <v>0</v>
      </c>
    </row>
    <row r="50" spans="2:18" ht="19.5" thickBot="1">
      <c r="B50" s="16" t="e">
        <f t="shared" si="1"/>
        <v>#DIV/0!</v>
      </c>
      <c r="C50" s="30"/>
      <c r="D50" s="30"/>
      <c r="E50" s="1"/>
      <c r="F50" s="1"/>
      <c r="G50" s="16" t="e">
        <f t="shared" si="2"/>
        <v>#DIV/0!</v>
      </c>
      <c r="H50" s="30"/>
      <c r="I50" s="30"/>
      <c r="K50" s="22"/>
      <c r="L50" s="22"/>
      <c r="M50" s="21"/>
      <c r="N50" s="21"/>
      <c r="O50">
        <f>F6/10000</f>
        <v>0</v>
      </c>
      <c r="Q50" s="41">
        <f t="shared" si="3"/>
        <v>0</v>
      </c>
      <c r="R50" s="42">
        <f t="shared" si="0"/>
        <v>0</v>
      </c>
    </row>
    <row r="51" spans="2:18" ht="19.5" thickBot="1">
      <c r="B51" s="16" t="e">
        <f t="shared" si="1"/>
        <v>#DIV/0!</v>
      </c>
      <c r="C51" s="30"/>
      <c r="D51" s="30"/>
      <c r="E51" s="1"/>
      <c r="F51" s="1"/>
      <c r="G51" s="16" t="e">
        <f t="shared" si="2"/>
        <v>#DIV/0!</v>
      </c>
      <c r="H51" s="30"/>
      <c r="I51" s="30"/>
      <c r="K51" s="22"/>
      <c r="L51" s="22"/>
      <c r="M51" s="21"/>
      <c r="N51" s="21"/>
      <c r="O51">
        <f>F6/10000</f>
        <v>0</v>
      </c>
      <c r="Q51" s="41">
        <f t="shared" si="3"/>
        <v>0</v>
      </c>
      <c r="R51" s="42">
        <f t="shared" si="0"/>
        <v>0</v>
      </c>
    </row>
    <row r="52" spans="2:18" ht="19.5" thickBot="1">
      <c r="B52" s="16" t="e">
        <f t="shared" si="1"/>
        <v>#DIV/0!</v>
      </c>
      <c r="C52" s="30"/>
      <c r="D52" s="30"/>
      <c r="E52" s="1"/>
      <c r="F52" s="1"/>
      <c r="G52" s="16" t="e">
        <f t="shared" si="2"/>
        <v>#DIV/0!</v>
      </c>
      <c r="H52" s="30"/>
      <c r="I52" s="30"/>
      <c r="K52" s="22"/>
      <c r="L52" s="22"/>
      <c r="M52" s="21"/>
      <c r="N52" s="21"/>
      <c r="O52">
        <f>F6/10000</f>
        <v>0</v>
      </c>
      <c r="Q52" s="41">
        <f t="shared" si="3"/>
        <v>0</v>
      </c>
      <c r="R52" s="42">
        <f t="shared" si="0"/>
        <v>0</v>
      </c>
    </row>
    <row r="53" spans="2:18" ht="19.5" thickBot="1">
      <c r="B53" s="16" t="e">
        <f t="shared" si="1"/>
        <v>#DIV/0!</v>
      </c>
      <c r="C53" s="30"/>
      <c r="D53" s="30"/>
      <c r="E53" s="1"/>
      <c r="F53" s="1"/>
      <c r="G53" s="16" t="e">
        <f t="shared" si="2"/>
        <v>#DIV/0!</v>
      </c>
      <c r="H53" s="30"/>
      <c r="I53" s="30"/>
      <c r="K53" s="22"/>
      <c r="L53" s="22"/>
      <c r="M53" s="21"/>
      <c r="N53" s="21"/>
      <c r="O53">
        <f>F6/10000</f>
        <v>0</v>
      </c>
      <c r="Q53" s="41">
        <f t="shared" si="3"/>
        <v>0</v>
      </c>
      <c r="R53" s="42">
        <f t="shared" si="0"/>
        <v>0</v>
      </c>
    </row>
    <row r="54" spans="2:18" ht="19.5" thickBot="1">
      <c r="B54" s="16" t="e">
        <f t="shared" si="1"/>
        <v>#DIV/0!</v>
      </c>
      <c r="C54" s="30"/>
      <c r="D54" s="30"/>
      <c r="E54" s="1"/>
      <c r="F54" s="1"/>
      <c r="G54" s="16" t="e">
        <f t="shared" si="2"/>
        <v>#DIV/0!</v>
      </c>
      <c r="H54" s="30"/>
      <c r="I54" s="30"/>
      <c r="K54" s="22"/>
      <c r="L54" s="22"/>
      <c r="M54" s="21"/>
      <c r="N54" s="21"/>
      <c r="O54">
        <f>F6/10000</f>
        <v>0</v>
      </c>
      <c r="Q54" s="41">
        <f t="shared" si="3"/>
        <v>0</v>
      </c>
      <c r="R54" s="42">
        <f t="shared" si="0"/>
        <v>0</v>
      </c>
    </row>
    <row r="55" spans="2:18" ht="19.5" thickBot="1">
      <c r="B55" s="16" t="e">
        <f t="shared" si="1"/>
        <v>#DIV/0!</v>
      </c>
      <c r="C55" s="30"/>
      <c r="D55" s="30"/>
      <c r="E55" s="1"/>
      <c r="F55" s="1"/>
      <c r="G55" s="16" t="e">
        <f t="shared" si="2"/>
        <v>#DIV/0!</v>
      </c>
      <c r="H55" s="30"/>
      <c r="I55" s="30"/>
      <c r="K55" s="22"/>
      <c r="L55" s="22"/>
      <c r="M55" s="21"/>
      <c r="N55" s="21"/>
      <c r="O55">
        <f>F6/10000</f>
        <v>0</v>
      </c>
      <c r="Q55" s="41">
        <f t="shared" si="3"/>
        <v>0</v>
      </c>
      <c r="R55" s="42">
        <f t="shared" si="0"/>
        <v>0</v>
      </c>
    </row>
    <row r="56" spans="2:18" ht="19.5" thickBot="1">
      <c r="B56" s="16" t="e">
        <f t="shared" si="1"/>
        <v>#DIV/0!</v>
      </c>
      <c r="C56" s="30"/>
      <c r="D56" s="30"/>
      <c r="E56" s="1"/>
      <c r="F56" s="1"/>
      <c r="G56" s="16" t="e">
        <f t="shared" si="2"/>
        <v>#DIV/0!</v>
      </c>
      <c r="H56" s="30"/>
      <c r="I56" s="30"/>
      <c r="K56" s="22"/>
      <c r="L56" s="22"/>
      <c r="M56" s="21"/>
      <c r="N56" s="21"/>
      <c r="O56">
        <f>F6/10000</f>
        <v>0</v>
      </c>
      <c r="Q56" s="41">
        <f t="shared" si="3"/>
        <v>0</v>
      </c>
      <c r="R56" s="42">
        <f t="shared" si="0"/>
        <v>0</v>
      </c>
    </row>
    <row r="57" spans="2:18" ht="19.5" thickBot="1">
      <c r="B57" s="16" t="e">
        <f t="shared" si="1"/>
        <v>#DIV/0!</v>
      </c>
      <c r="C57" s="30"/>
      <c r="D57" s="30"/>
      <c r="E57" s="1"/>
      <c r="F57" s="1"/>
      <c r="G57" s="16" t="e">
        <f t="shared" si="2"/>
        <v>#DIV/0!</v>
      </c>
      <c r="H57" s="30"/>
      <c r="I57" s="30"/>
      <c r="K57" s="22"/>
      <c r="L57" s="22"/>
      <c r="M57" s="21"/>
      <c r="N57" s="21"/>
      <c r="O57">
        <f>F6/10000</f>
        <v>0</v>
      </c>
      <c r="Q57" s="41">
        <f t="shared" si="3"/>
        <v>0</v>
      </c>
      <c r="R57" s="42">
        <f t="shared" si="0"/>
        <v>0</v>
      </c>
    </row>
    <row r="58" spans="2:18" ht="19.5" thickBot="1">
      <c r="B58" s="16" t="e">
        <f t="shared" si="1"/>
        <v>#DIV/0!</v>
      </c>
      <c r="C58" s="30"/>
      <c r="D58" s="30"/>
      <c r="E58" s="1"/>
      <c r="F58" s="1"/>
      <c r="G58" s="16" t="e">
        <f t="shared" si="2"/>
        <v>#DIV/0!</v>
      </c>
      <c r="H58" s="30"/>
      <c r="I58" s="30"/>
      <c r="K58" s="22"/>
      <c r="L58" s="22"/>
      <c r="M58" s="21"/>
      <c r="N58" s="21"/>
      <c r="O58">
        <f>F6/10000</f>
        <v>0</v>
      </c>
      <c r="Q58" s="41">
        <f t="shared" si="3"/>
        <v>0</v>
      </c>
      <c r="R58" s="42">
        <f t="shared" si="0"/>
        <v>0</v>
      </c>
    </row>
    <row r="59" spans="2:18" ht="19.5" thickBot="1">
      <c r="B59" s="16" t="e">
        <f t="shared" si="1"/>
        <v>#DIV/0!</v>
      </c>
      <c r="C59" s="30"/>
      <c r="D59" s="30"/>
      <c r="E59" s="1"/>
      <c r="F59" s="1"/>
      <c r="G59" s="16" t="e">
        <f t="shared" si="2"/>
        <v>#DIV/0!</v>
      </c>
      <c r="H59" s="30"/>
      <c r="I59" s="30"/>
      <c r="K59" s="22"/>
      <c r="L59" s="22"/>
      <c r="M59" s="21"/>
      <c r="N59" s="21"/>
      <c r="O59">
        <f>F6/10000</f>
        <v>0</v>
      </c>
      <c r="Q59" s="41">
        <f t="shared" si="3"/>
        <v>0</v>
      </c>
      <c r="R59" s="42">
        <f t="shared" si="0"/>
        <v>0</v>
      </c>
    </row>
    <row r="60" spans="2:18" ht="19.5" thickBot="1">
      <c r="B60" s="16" t="e">
        <f t="shared" si="1"/>
        <v>#DIV/0!</v>
      </c>
      <c r="C60" s="30"/>
      <c r="D60" s="30"/>
      <c r="E60" s="1"/>
      <c r="F60" s="1"/>
      <c r="G60" s="16" t="e">
        <f t="shared" si="2"/>
        <v>#DIV/0!</v>
      </c>
      <c r="H60" s="30"/>
      <c r="I60" s="30"/>
      <c r="K60" s="22"/>
      <c r="L60" s="22"/>
      <c r="M60" s="21"/>
      <c r="N60" s="21"/>
      <c r="Q60" s="41">
        <f t="shared" si="3"/>
        <v>0</v>
      </c>
      <c r="R60" s="42">
        <f t="shared" si="0"/>
        <v>0</v>
      </c>
    </row>
    <row r="61" spans="2:18" ht="19.5" thickBot="1">
      <c r="B61" s="16" t="e">
        <f t="shared" si="1"/>
        <v>#DIV/0!</v>
      </c>
      <c r="C61" s="30"/>
      <c r="D61" s="30"/>
      <c r="E61" s="1"/>
      <c r="F61" s="1"/>
      <c r="G61" s="16" t="e">
        <f t="shared" si="2"/>
        <v>#DIV/0!</v>
      </c>
      <c r="H61" s="30"/>
      <c r="I61" s="30"/>
      <c r="K61" s="22"/>
      <c r="L61" s="22"/>
      <c r="M61" s="21"/>
      <c r="N61" s="21"/>
      <c r="O61">
        <f>F6/10000</f>
        <v>0</v>
      </c>
      <c r="Q61" s="41">
        <f t="shared" si="3"/>
        <v>0</v>
      </c>
      <c r="R61" s="42">
        <f t="shared" si="0"/>
        <v>0</v>
      </c>
    </row>
    <row r="62" spans="2:18" ht="19.5" thickBot="1">
      <c r="B62" s="16" t="e">
        <f t="shared" si="1"/>
        <v>#DIV/0!</v>
      </c>
      <c r="C62" s="30"/>
      <c r="D62" s="30"/>
      <c r="E62" s="1"/>
      <c r="F62" s="1"/>
      <c r="G62" s="16" t="e">
        <f t="shared" si="2"/>
        <v>#DIV/0!</v>
      </c>
      <c r="H62" s="30"/>
      <c r="I62" s="30"/>
      <c r="K62" s="22"/>
      <c r="L62" s="22"/>
      <c r="M62" s="21"/>
      <c r="N62" s="21"/>
      <c r="O62">
        <f>F6/10000</f>
        <v>0</v>
      </c>
      <c r="Q62" s="41">
        <f t="shared" si="3"/>
        <v>0</v>
      </c>
      <c r="R62" s="42">
        <f t="shared" si="0"/>
        <v>0</v>
      </c>
    </row>
    <row r="63" spans="2:18" ht="19.5" thickBot="1">
      <c r="B63" s="16" t="e">
        <f t="shared" si="1"/>
        <v>#DIV/0!</v>
      </c>
      <c r="C63" s="30"/>
      <c r="D63" s="30"/>
      <c r="E63" s="1"/>
      <c r="F63" s="1"/>
      <c r="G63" s="16" t="e">
        <f t="shared" si="2"/>
        <v>#DIV/0!</v>
      </c>
      <c r="H63" s="30"/>
      <c r="I63" s="30"/>
      <c r="K63" s="22"/>
      <c r="L63" s="22"/>
      <c r="M63" s="21"/>
      <c r="N63" s="21"/>
      <c r="O63">
        <f>F6/10000</f>
        <v>0</v>
      </c>
      <c r="Q63" s="41">
        <f t="shared" si="3"/>
        <v>0</v>
      </c>
      <c r="R63" s="42">
        <f t="shared" si="0"/>
        <v>0</v>
      </c>
    </row>
    <row r="64" spans="2:18" ht="19.5" thickBot="1">
      <c r="B64" s="16" t="e">
        <f t="shared" si="1"/>
        <v>#DIV/0!</v>
      </c>
      <c r="C64" s="30"/>
      <c r="D64" s="30"/>
      <c r="E64" s="1"/>
      <c r="F64" s="1"/>
      <c r="G64" s="16" t="e">
        <f t="shared" si="2"/>
        <v>#DIV/0!</v>
      </c>
      <c r="H64" s="30"/>
      <c r="I64" s="30"/>
      <c r="K64" s="22"/>
      <c r="L64" s="22"/>
      <c r="M64" s="21"/>
      <c r="N64" s="21"/>
      <c r="O64">
        <f>F6/10000</f>
        <v>0</v>
      </c>
      <c r="Q64" s="41">
        <f t="shared" si="3"/>
        <v>0</v>
      </c>
      <c r="R64" s="42">
        <f t="shared" si="0"/>
        <v>0</v>
      </c>
    </row>
    <row r="65" spans="2:18" ht="19.5" thickBot="1">
      <c r="B65" s="16" t="e">
        <f t="shared" si="1"/>
        <v>#DIV/0!</v>
      </c>
      <c r="C65" s="30"/>
      <c r="D65" s="30"/>
      <c r="E65" s="1"/>
      <c r="F65" s="1"/>
      <c r="G65" s="16" t="e">
        <f t="shared" si="2"/>
        <v>#DIV/0!</v>
      </c>
      <c r="H65" s="2"/>
      <c r="I65" s="3"/>
      <c r="K65" s="31"/>
      <c r="L65" s="59"/>
      <c r="M65" s="21"/>
      <c r="N65" s="21"/>
      <c r="O65">
        <f>F6/10000</f>
        <v>0</v>
      </c>
      <c r="Q65" s="41">
        <f t="shared" si="3"/>
        <v>0</v>
      </c>
      <c r="R65" s="42">
        <f t="shared" si="0"/>
        <v>0</v>
      </c>
    </row>
    <row r="66" spans="2:18" ht="19.5" thickBot="1">
      <c r="B66" s="16" t="e">
        <f t="shared" si="1"/>
        <v>#DIV/0!</v>
      </c>
      <c r="C66" s="30"/>
      <c r="D66" s="30"/>
      <c r="E66" s="1"/>
      <c r="F66" s="1"/>
      <c r="G66" s="16" t="e">
        <f t="shared" si="2"/>
        <v>#DIV/0!</v>
      </c>
      <c r="H66" s="4"/>
      <c r="I66" s="5"/>
      <c r="K66" s="31"/>
      <c r="L66" s="59"/>
      <c r="M66" s="21"/>
      <c r="N66" s="14"/>
      <c r="O66">
        <f>F6/10000</f>
        <v>0</v>
      </c>
      <c r="Q66" s="41">
        <f t="shared" si="3"/>
        <v>0</v>
      </c>
      <c r="R66" s="42">
        <f t="shared" si="0"/>
        <v>0</v>
      </c>
    </row>
    <row r="67" spans="2:18" ht="19.5" thickBot="1">
      <c r="B67" s="6" t="s">
        <v>5</v>
      </c>
      <c r="C67" s="7">
        <f>SUM(C4:C66)</f>
        <v>0</v>
      </c>
      <c r="D67" s="8">
        <f>SUM(D4:D66)</f>
        <v>0</v>
      </c>
      <c r="E67" s="1"/>
      <c r="F67" s="1"/>
      <c r="G67" s="6" t="s">
        <v>5</v>
      </c>
      <c r="H67" s="7">
        <f>SUM(H4:H66)</f>
        <v>0</v>
      </c>
      <c r="I67" s="9">
        <f>SUM(I4:I66)</f>
        <v>0</v>
      </c>
      <c r="K67" s="31"/>
      <c r="L67" s="59"/>
      <c r="M67" s="21"/>
    </row>
    <row r="68" spans="2:18" ht="18.75">
      <c r="B68" s="1"/>
      <c r="C68" s="1"/>
      <c r="D68" s="1"/>
      <c r="E68" s="1"/>
      <c r="F68" s="1"/>
      <c r="G68" s="1"/>
      <c r="H68" s="1"/>
      <c r="I68" s="1"/>
      <c r="K68" s="31"/>
      <c r="L68" s="59"/>
    </row>
    <row r="69" spans="2:18" ht="18.75">
      <c r="B69" s="1"/>
      <c r="C69" s="1"/>
      <c r="D69" s="1"/>
      <c r="G69" s="1"/>
      <c r="H69" s="1"/>
      <c r="I69" s="1"/>
      <c r="K69" s="31"/>
      <c r="L69" s="59"/>
    </row>
    <row r="70" spans="2:18" ht="18.75">
      <c r="B70" s="1"/>
      <c r="C70" s="1"/>
      <c r="D70" s="1"/>
      <c r="G70" s="1"/>
      <c r="H70" s="1"/>
      <c r="I70" s="1"/>
      <c r="K70" s="31"/>
      <c r="L70" s="59"/>
    </row>
    <row r="71" spans="2:18" ht="18.75">
      <c r="B71" s="1"/>
      <c r="C71" s="1"/>
      <c r="D71" s="1"/>
      <c r="G71" s="1"/>
      <c r="H71" s="1"/>
      <c r="I71" s="1"/>
      <c r="K71" s="31"/>
      <c r="L71" s="59"/>
    </row>
  </sheetData>
  <mergeCells count="9">
    <mergeCell ref="T5:T6"/>
    <mergeCell ref="T7:T8"/>
    <mergeCell ref="E8:F8"/>
    <mergeCell ref="B2:D2"/>
    <mergeCell ref="E2:F2"/>
    <mergeCell ref="G2:I2"/>
    <mergeCell ref="Q2:R2"/>
    <mergeCell ref="T2:U2"/>
    <mergeCell ref="T3:T4"/>
  </mergeCells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66FF33"/>
  </sheetPr>
  <dimension ref="B1:X71"/>
  <sheetViews>
    <sheetView workbookViewId="0">
      <selection activeCell="G4" sqref="G4:G66"/>
    </sheetView>
  </sheetViews>
  <sheetFormatPr defaultRowHeight="15"/>
  <cols>
    <col min="2" max="2" width="9.85546875" bestFit="1" customWidth="1"/>
    <col min="3" max="4" width="9.28515625" bestFit="1" customWidth="1"/>
    <col min="5" max="5" width="14.42578125" customWidth="1"/>
    <col min="6" max="6" width="7.140625" customWidth="1"/>
    <col min="7" max="7" width="11.42578125" customWidth="1"/>
    <col min="8" max="8" width="9.28515625" bestFit="1" customWidth="1"/>
    <col min="9" max="9" width="11.28515625" bestFit="1" customWidth="1"/>
    <col min="10" max="10" width="4.140625" customWidth="1"/>
    <col min="12" max="12" width="10.28515625" customWidth="1"/>
    <col min="13" max="13" width="9.7109375" customWidth="1"/>
    <col min="14" max="14" width="11.28515625" customWidth="1"/>
    <col min="15" max="15" width="12.85546875" hidden="1" customWidth="1"/>
    <col min="16" max="16" width="3.85546875" customWidth="1"/>
    <col min="17" max="17" width="9.7109375" bestFit="1" customWidth="1"/>
    <col min="18" max="18" width="9.5703125" customWidth="1"/>
    <col min="22" max="22" width="10" customWidth="1"/>
  </cols>
  <sheetData>
    <row r="1" spans="2:24" ht="15.75" thickBot="1"/>
    <row r="2" spans="2:24" ht="20.25" thickTop="1" thickBot="1">
      <c r="B2" s="79" t="s">
        <v>0</v>
      </c>
      <c r="C2" s="79"/>
      <c r="D2" s="79"/>
      <c r="E2" s="80" t="s">
        <v>6</v>
      </c>
      <c r="F2" s="80"/>
      <c r="G2" s="81" t="s">
        <v>4</v>
      </c>
      <c r="H2" s="81"/>
      <c r="I2" s="81"/>
      <c r="Q2" s="83" t="s">
        <v>16</v>
      </c>
      <c r="R2" s="84"/>
      <c r="T2" s="77"/>
      <c r="U2" s="78"/>
      <c r="V2" s="43" t="s">
        <v>10</v>
      </c>
      <c r="W2" s="44" t="s">
        <v>11</v>
      </c>
      <c r="X2" s="45" t="s">
        <v>12</v>
      </c>
    </row>
    <row r="3" spans="2:24" ht="20.25" thickTop="1" thickBot="1">
      <c r="B3" s="60" t="s">
        <v>1</v>
      </c>
      <c r="C3" s="60" t="s">
        <v>2</v>
      </c>
      <c r="D3" s="60" t="s">
        <v>3</v>
      </c>
      <c r="E3" s="36" t="s">
        <v>7</v>
      </c>
      <c r="F3" s="20" t="e">
        <f>H67/C67</f>
        <v>#DIV/0!</v>
      </c>
      <c r="G3" s="61" t="s">
        <v>1</v>
      </c>
      <c r="H3" s="61" t="s">
        <v>2</v>
      </c>
      <c r="I3" s="61" t="s">
        <v>3</v>
      </c>
      <c r="K3" s="11" t="s">
        <v>13</v>
      </c>
      <c r="L3" s="11" t="s">
        <v>9</v>
      </c>
      <c r="M3" s="15" t="s">
        <v>13</v>
      </c>
      <c r="N3" s="15" t="s">
        <v>9</v>
      </c>
      <c r="Q3" s="60" t="s">
        <v>0</v>
      </c>
      <c r="R3" s="61" t="s">
        <v>4</v>
      </c>
      <c r="T3" s="71" t="s">
        <v>20</v>
      </c>
      <c r="U3" s="46" t="s">
        <v>2</v>
      </c>
      <c r="V3" s="46" t="s">
        <v>21</v>
      </c>
      <c r="W3" s="46" t="s">
        <v>27</v>
      </c>
      <c r="X3" s="47" t="s">
        <v>32</v>
      </c>
    </row>
    <row r="4" spans="2:24" ht="19.5" thickBot="1">
      <c r="B4" s="16" t="e">
        <f>1/(K4/1000+L4/100-O4)</f>
        <v>#DIV/0!</v>
      </c>
      <c r="C4" s="30"/>
      <c r="D4" s="30"/>
      <c r="E4" s="36" t="s">
        <v>8</v>
      </c>
      <c r="F4" s="20" t="e">
        <f>I67/D67</f>
        <v>#DIV/0!</v>
      </c>
      <c r="G4" s="16" t="e">
        <f>1/(M4/1000+N4/100-O4)</f>
        <v>#DIV/0!</v>
      </c>
      <c r="H4" s="30"/>
      <c r="I4" s="30"/>
      <c r="J4" s="10"/>
      <c r="K4" s="22"/>
      <c r="L4" s="22"/>
      <c r="M4" s="21"/>
      <c r="N4" s="21"/>
      <c r="O4">
        <f>F6/10000</f>
        <v>0</v>
      </c>
      <c r="Q4" s="41">
        <f>K4/1000+((L4*100)/10000)</f>
        <v>0</v>
      </c>
      <c r="R4" s="42">
        <f t="shared" ref="R4:R66" si="0">M4/1000-((N4*100)/10000)</f>
        <v>0</v>
      </c>
      <c r="T4" s="72"/>
      <c r="U4" s="48" t="s">
        <v>3</v>
      </c>
      <c r="V4" s="48" t="s">
        <v>22</v>
      </c>
      <c r="W4" s="48" t="s">
        <v>28</v>
      </c>
      <c r="X4" s="49" t="s">
        <v>33</v>
      </c>
    </row>
    <row r="5" spans="2:24" ht="20.25" thickTop="1" thickBot="1">
      <c r="B5" s="16" t="e">
        <f t="shared" ref="B5:B66" si="1">1/(K5/1000+L5/100-O5)</f>
        <v>#DIV/0!</v>
      </c>
      <c r="C5" s="30"/>
      <c r="D5" s="30"/>
      <c r="E5" s="1"/>
      <c r="F5" s="1"/>
      <c r="G5" s="16" t="e">
        <f t="shared" ref="G5:G66" si="2">1/(M5/1000+N5/100-O5)</f>
        <v>#DIV/0!</v>
      </c>
      <c r="H5" s="30"/>
      <c r="I5" s="30"/>
      <c r="J5" s="10"/>
      <c r="K5" s="22"/>
      <c r="L5" s="22"/>
      <c r="M5" s="21"/>
      <c r="N5" s="21"/>
      <c r="O5">
        <f>F6/10000</f>
        <v>0</v>
      </c>
      <c r="Q5" s="41">
        <f t="shared" ref="Q5:Q66" si="3">K5/1000+((L5*100)/10000)</f>
        <v>0</v>
      </c>
      <c r="R5" s="42">
        <f t="shared" si="0"/>
        <v>0</v>
      </c>
      <c r="T5" s="73" t="s">
        <v>19</v>
      </c>
      <c r="U5" s="50" t="s">
        <v>2</v>
      </c>
      <c r="V5" s="50" t="s">
        <v>23</v>
      </c>
      <c r="W5" s="50" t="s">
        <v>29</v>
      </c>
      <c r="X5" s="51" t="s">
        <v>34</v>
      </c>
    </row>
    <row r="6" spans="2:24" ht="19.5" thickBot="1">
      <c r="B6" s="16" t="e">
        <f t="shared" si="1"/>
        <v>#DIV/0!</v>
      </c>
      <c r="C6" s="30"/>
      <c r="D6" s="30"/>
      <c r="E6" s="28" t="s">
        <v>14</v>
      </c>
      <c r="F6" s="29"/>
      <c r="G6" s="16" t="e">
        <f t="shared" si="2"/>
        <v>#DIV/0!</v>
      </c>
      <c r="H6" s="30"/>
      <c r="I6" s="30"/>
      <c r="K6" s="22"/>
      <c r="L6" s="22"/>
      <c r="M6" s="21"/>
      <c r="N6" s="21"/>
      <c r="O6">
        <f>F6/10000</f>
        <v>0</v>
      </c>
      <c r="Q6" s="41">
        <f t="shared" si="3"/>
        <v>0</v>
      </c>
      <c r="R6" s="42">
        <f t="shared" si="0"/>
        <v>0</v>
      </c>
      <c r="T6" s="74"/>
      <c r="U6" s="52" t="s">
        <v>3</v>
      </c>
      <c r="V6" s="52" t="s">
        <v>24</v>
      </c>
      <c r="W6" s="52" t="s">
        <v>30</v>
      </c>
      <c r="X6" s="53" t="s">
        <v>35</v>
      </c>
    </row>
    <row r="7" spans="2:24" ht="20.25" thickTop="1" thickBot="1">
      <c r="B7" s="16" t="e">
        <f t="shared" si="1"/>
        <v>#DIV/0!</v>
      </c>
      <c r="C7" s="30"/>
      <c r="D7" s="30"/>
      <c r="E7" s="26"/>
      <c r="F7" s="27"/>
      <c r="G7" s="16" t="e">
        <f t="shared" si="2"/>
        <v>#DIV/0!</v>
      </c>
      <c r="H7" s="30"/>
      <c r="I7" s="30"/>
      <c r="K7" s="22"/>
      <c r="L7" s="22"/>
      <c r="M7" s="21"/>
      <c r="N7" s="21"/>
      <c r="O7">
        <f>F6/10000</f>
        <v>0</v>
      </c>
      <c r="Q7" s="41">
        <f t="shared" si="3"/>
        <v>0</v>
      </c>
      <c r="R7" s="42">
        <f t="shared" si="0"/>
        <v>0</v>
      </c>
      <c r="T7" s="75" t="s">
        <v>18</v>
      </c>
      <c r="U7" s="54" t="s">
        <v>2</v>
      </c>
      <c r="V7" s="54" t="s">
        <v>25</v>
      </c>
      <c r="W7" s="54" t="s">
        <v>31</v>
      </c>
      <c r="X7" s="55" t="s">
        <v>36</v>
      </c>
    </row>
    <row r="8" spans="2:24" ht="19.5" thickBot="1">
      <c r="B8" s="16" t="e">
        <f t="shared" si="1"/>
        <v>#DIV/0!</v>
      </c>
      <c r="C8" s="30"/>
      <c r="D8" s="30"/>
      <c r="E8" s="82" t="s">
        <v>15</v>
      </c>
      <c r="F8" s="82"/>
      <c r="G8" s="16" t="e">
        <f t="shared" si="2"/>
        <v>#DIV/0!</v>
      </c>
      <c r="H8" s="30"/>
      <c r="I8" s="30"/>
      <c r="K8" s="22"/>
      <c r="L8" s="22"/>
      <c r="M8" s="21"/>
      <c r="N8" s="21"/>
      <c r="O8">
        <f>F6/10000</f>
        <v>0</v>
      </c>
      <c r="Q8" s="41">
        <f t="shared" si="3"/>
        <v>0</v>
      </c>
      <c r="R8" s="42">
        <f t="shared" si="0"/>
        <v>0</v>
      </c>
      <c r="T8" s="76"/>
      <c r="U8" s="56" t="s">
        <v>3</v>
      </c>
      <c r="V8" s="56" t="s">
        <v>26</v>
      </c>
      <c r="W8" s="56" t="s">
        <v>25</v>
      </c>
      <c r="X8" s="57" t="s">
        <v>37</v>
      </c>
    </row>
    <row r="9" spans="2:24" ht="19.5" thickBot="1">
      <c r="B9" s="16" t="e">
        <f t="shared" si="1"/>
        <v>#DIV/0!</v>
      </c>
      <c r="C9" s="30"/>
      <c r="D9" s="30"/>
      <c r="E9" s="37" t="s">
        <v>7</v>
      </c>
      <c r="F9" s="33" t="e">
        <f>C67/H67</f>
        <v>#DIV/0!</v>
      </c>
      <c r="G9" s="16" t="e">
        <f t="shared" si="2"/>
        <v>#DIV/0!</v>
      </c>
      <c r="H9" s="30"/>
      <c r="I9" s="30"/>
      <c r="K9" s="22"/>
      <c r="L9" s="22"/>
      <c r="M9" s="21"/>
      <c r="N9" s="21"/>
      <c r="O9">
        <f>F6/10000</f>
        <v>0</v>
      </c>
      <c r="Q9" s="41">
        <f t="shared" si="3"/>
        <v>0</v>
      </c>
      <c r="R9" s="42">
        <f t="shared" si="0"/>
        <v>0</v>
      </c>
    </row>
    <row r="10" spans="2:24" ht="19.5" thickBot="1">
      <c r="B10" s="16" t="e">
        <f t="shared" si="1"/>
        <v>#DIV/0!</v>
      </c>
      <c r="C10" s="30"/>
      <c r="D10" s="30"/>
      <c r="E10" s="37" t="s">
        <v>8</v>
      </c>
      <c r="F10" s="33" t="e">
        <f>D67/I67</f>
        <v>#DIV/0!</v>
      </c>
      <c r="G10" s="16" t="e">
        <f t="shared" si="2"/>
        <v>#DIV/0!</v>
      </c>
      <c r="H10" s="30"/>
      <c r="I10" s="30"/>
      <c r="K10" s="22"/>
      <c r="L10" s="22"/>
      <c r="M10" s="21"/>
      <c r="N10" s="21"/>
      <c r="O10">
        <f>F6/10000</f>
        <v>0</v>
      </c>
      <c r="Q10" s="41">
        <f t="shared" si="3"/>
        <v>0</v>
      </c>
      <c r="R10" s="42">
        <f t="shared" si="0"/>
        <v>0</v>
      </c>
    </row>
    <row r="11" spans="2:24" ht="19.5" thickBot="1">
      <c r="B11" s="16" t="e">
        <f t="shared" si="1"/>
        <v>#DIV/0!</v>
      </c>
      <c r="C11" s="30"/>
      <c r="D11" s="30"/>
      <c r="E11" s="1"/>
      <c r="F11" s="1"/>
      <c r="G11" s="16" t="e">
        <f t="shared" si="2"/>
        <v>#DIV/0!</v>
      </c>
      <c r="H11" s="30"/>
      <c r="I11" s="30"/>
      <c r="K11" s="22"/>
      <c r="L11" s="22"/>
      <c r="M11" s="21"/>
      <c r="N11" s="21"/>
      <c r="O11">
        <f>F6/10000</f>
        <v>0</v>
      </c>
      <c r="Q11" s="41">
        <f t="shared" si="3"/>
        <v>0</v>
      </c>
      <c r="R11" s="42">
        <f t="shared" si="0"/>
        <v>0</v>
      </c>
    </row>
    <row r="12" spans="2:24" ht="19.5" thickBot="1">
      <c r="B12" s="16" t="e">
        <f t="shared" si="1"/>
        <v>#DIV/0!</v>
      </c>
      <c r="C12" s="30"/>
      <c r="D12" s="30"/>
      <c r="E12" s="1"/>
      <c r="F12" s="1"/>
      <c r="G12" s="16" t="e">
        <f t="shared" si="2"/>
        <v>#DIV/0!</v>
      </c>
      <c r="H12" s="30"/>
      <c r="I12" s="30"/>
      <c r="K12" s="22"/>
      <c r="L12" s="22"/>
      <c r="M12" s="21"/>
      <c r="N12" s="21"/>
      <c r="O12">
        <f>F6/10000</f>
        <v>0</v>
      </c>
      <c r="Q12" s="41">
        <f t="shared" si="3"/>
        <v>0</v>
      </c>
      <c r="R12" s="42">
        <f t="shared" si="0"/>
        <v>0</v>
      </c>
    </row>
    <row r="13" spans="2:24" ht="19.5" thickBot="1">
      <c r="B13" s="16" t="e">
        <f t="shared" si="1"/>
        <v>#DIV/0!</v>
      </c>
      <c r="C13" s="30"/>
      <c r="D13" s="30"/>
      <c r="E13" s="1"/>
      <c r="F13" s="1"/>
      <c r="G13" s="16" t="e">
        <f t="shared" si="2"/>
        <v>#DIV/0!</v>
      </c>
      <c r="H13" s="30"/>
      <c r="I13" s="30"/>
      <c r="K13" s="22"/>
      <c r="L13" s="22"/>
      <c r="M13" s="21"/>
      <c r="N13" s="21"/>
      <c r="O13">
        <f>F6/10000</f>
        <v>0</v>
      </c>
      <c r="Q13" s="41">
        <f t="shared" si="3"/>
        <v>0</v>
      </c>
      <c r="R13" s="42">
        <f t="shared" si="0"/>
        <v>0</v>
      </c>
    </row>
    <row r="14" spans="2:24" ht="19.5" thickBot="1">
      <c r="B14" s="16" t="e">
        <f t="shared" si="1"/>
        <v>#DIV/0!</v>
      </c>
      <c r="C14" s="30"/>
      <c r="D14" s="30"/>
      <c r="E14" s="1"/>
      <c r="F14" s="1"/>
      <c r="G14" s="16" t="e">
        <f t="shared" si="2"/>
        <v>#DIV/0!</v>
      </c>
      <c r="H14" s="30"/>
      <c r="I14" s="30"/>
      <c r="K14" s="22"/>
      <c r="L14" s="22"/>
      <c r="M14" s="21"/>
      <c r="N14" s="21"/>
      <c r="O14">
        <f>F6/10000</f>
        <v>0</v>
      </c>
      <c r="Q14" s="41">
        <f t="shared" si="3"/>
        <v>0</v>
      </c>
      <c r="R14" s="42">
        <f t="shared" si="0"/>
        <v>0</v>
      </c>
    </row>
    <row r="15" spans="2:24" ht="19.5" thickBot="1">
      <c r="B15" s="16" t="e">
        <f t="shared" si="1"/>
        <v>#DIV/0!</v>
      </c>
      <c r="C15" s="30"/>
      <c r="D15" s="30"/>
      <c r="E15" s="1"/>
      <c r="F15" s="1"/>
      <c r="G15" s="16" t="e">
        <f t="shared" si="2"/>
        <v>#DIV/0!</v>
      </c>
      <c r="H15" s="30"/>
      <c r="I15" s="30"/>
      <c r="K15" s="22"/>
      <c r="L15" s="22"/>
      <c r="M15" s="21"/>
      <c r="N15" s="21"/>
      <c r="O15">
        <f>F6/10000</f>
        <v>0</v>
      </c>
      <c r="Q15" s="41">
        <f t="shared" si="3"/>
        <v>0</v>
      </c>
      <c r="R15" s="42">
        <f t="shared" si="0"/>
        <v>0</v>
      </c>
    </row>
    <row r="16" spans="2:24" ht="19.5" thickBot="1">
      <c r="B16" s="16" t="e">
        <f t="shared" si="1"/>
        <v>#DIV/0!</v>
      </c>
      <c r="C16" s="30"/>
      <c r="D16" s="30"/>
      <c r="E16" s="1"/>
      <c r="F16" s="1"/>
      <c r="G16" s="16" t="e">
        <f t="shared" si="2"/>
        <v>#DIV/0!</v>
      </c>
      <c r="H16" s="30"/>
      <c r="I16" s="30"/>
      <c r="K16" s="22"/>
      <c r="L16" s="22"/>
      <c r="M16" s="21"/>
      <c r="N16" s="21"/>
      <c r="O16">
        <f>F6/10000</f>
        <v>0</v>
      </c>
      <c r="Q16" s="41">
        <f t="shared" si="3"/>
        <v>0</v>
      </c>
      <c r="R16" s="42">
        <f t="shared" si="0"/>
        <v>0</v>
      </c>
    </row>
    <row r="17" spans="2:18" ht="19.5" thickBot="1">
      <c r="B17" s="16" t="e">
        <f t="shared" si="1"/>
        <v>#DIV/0!</v>
      </c>
      <c r="C17" s="30"/>
      <c r="D17" s="30"/>
      <c r="E17" s="1"/>
      <c r="F17" s="1"/>
      <c r="G17" s="16" t="e">
        <f t="shared" si="2"/>
        <v>#DIV/0!</v>
      </c>
      <c r="H17" s="30"/>
      <c r="I17" s="30"/>
      <c r="K17" s="22"/>
      <c r="L17" s="22"/>
      <c r="M17" s="21"/>
      <c r="N17" s="21"/>
      <c r="O17">
        <f>F6/10000</f>
        <v>0</v>
      </c>
      <c r="Q17" s="41">
        <f t="shared" si="3"/>
        <v>0</v>
      </c>
      <c r="R17" s="42">
        <f t="shared" si="0"/>
        <v>0</v>
      </c>
    </row>
    <row r="18" spans="2:18" ht="19.5" thickBot="1">
      <c r="B18" s="16" t="e">
        <f t="shared" si="1"/>
        <v>#DIV/0!</v>
      </c>
      <c r="C18" s="30"/>
      <c r="D18" s="30"/>
      <c r="E18" s="1"/>
      <c r="F18" s="1"/>
      <c r="G18" s="16" t="e">
        <f t="shared" si="2"/>
        <v>#DIV/0!</v>
      </c>
      <c r="H18" s="30"/>
      <c r="I18" s="30"/>
      <c r="K18" s="22"/>
      <c r="L18" s="22"/>
      <c r="M18" s="21"/>
      <c r="N18" s="21"/>
      <c r="O18">
        <f>F6/10000</f>
        <v>0</v>
      </c>
      <c r="Q18" s="41">
        <f t="shared" si="3"/>
        <v>0</v>
      </c>
      <c r="R18" s="42">
        <f t="shared" si="0"/>
        <v>0</v>
      </c>
    </row>
    <row r="19" spans="2:18" ht="19.5" thickBot="1">
      <c r="B19" s="16" t="e">
        <f t="shared" si="1"/>
        <v>#DIV/0!</v>
      </c>
      <c r="C19" s="30"/>
      <c r="D19" s="30"/>
      <c r="E19" s="1"/>
      <c r="F19" s="1"/>
      <c r="G19" s="16" t="e">
        <f t="shared" si="2"/>
        <v>#DIV/0!</v>
      </c>
      <c r="H19" s="30"/>
      <c r="I19" s="30"/>
      <c r="K19" s="22"/>
      <c r="L19" s="22"/>
      <c r="M19" s="21"/>
      <c r="N19" s="21"/>
      <c r="O19">
        <f>F6/10000</f>
        <v>0</v>
      </c>
      <c r="Q19" s="41">
        <f t="shared" si="3"/>
        <v>0</v>
      </c>
      <c r="R19" s="42">
        <f t="shared" si="0"/>
        <v>0</v>
      </c>
    </row>
    <row r="20" spans="2:18" ht="19.5" thickBot="1">
      <c r="B20" s="16" t="e">
        <f t="shared" si="1"/>
        <v>#DIV/0!</v>
      </c>
      <c r="C20" s="30"/>
      <c r="D20" s="30"/>
      <c r="E20" s="1"/>
      <c r="F20" s="1"/>
      <c r="G20" s="16" t="e">
        <f t="shared" si="2"/>
        <v>#DIV/0!</v>
      </c>
      <c r="H20" s="30"/>
      <c r="I20" s="30"/>
      <c r="K20" s="22"/>
      <c r="L20" s="22"/>
      <c r="M20" s="21"/>
      <c r="N20" s="21"/>
      <c r="O20">
        <f>F6/10000</f>
        <v>0</v>
      </c>
      <c r="Q20" s="41">
        <f t="shared" si="3"/>
        <v>0</v>
      </c>
      <c r="R20" s="42">
        <f t="shared" si="0"/>
        <v>0</v>
      </c>
    </row>
    <row r="21" spans="2:18" ht="19.5" thickBot="1">
      <c r="B21" s="16" t="e">
        <f t="shared" si="1"/>
        <v>#DIV/0!</v>
      </c>
      <c r="C21" s="30"/>
      <c r="D21" s="30"/>
      <c r="E21" s="1"/>
      <c r="F21" s="1"/>
      <c r="G21" s="16" t="e">
        <f t="shared" si="2"/>
        <v>#DIV/0!</v>
      </c>
      <c r="H21" s="30"/>
      <c r="I21" s="30"/>
      <c r="K21" s="22"/>
      <c r="L21" s="22"/>
      <c r="M21" s="21"/>
      <c r="N21" s="21"/>
      <c r="O21">
        <f>F6/10000</f>
        <v>0</v>
      </c>
      <c r="Q21" s="41">
        <f t="shared" si="3"/>
        <v>0</v>
      </c>
      <c r="R21" s="42">
        <f t="shared" si="0"/>
        <v>0</v>
      </c>
    </row>
    <row r="22" spans="2:18" ht="19.5" thickBot="1">
      <c r="B22" s="16" t="e">
        <f t="shared" si="1"/>
        <v>#DIV/0!</v>
      </c>
      <c r="C22" s="30"/>
      <c r="D22" s="30"/>
      <c r="E22" s="1"/>
      <c r="F22" s="1"/>
      <c r="G22" s="16" t="e">
        <f t="shared" si="2"/>
        <v>#DIV/0!</v>
      </c>
      <c r="H22" s="30"/>
      <c r="I22" s="30"/>
      <c r="K22" s="22"/>
      <c r="L22" s="22"/>
      <c r="M22" s="21"/>
      <c r="N22" s="21"/>
      <c r="O22">
        <f>F6/10000</f>
        <v>0</v>
      </c>
      <c r="Q22" s="41">
        <f t="shared" si="3"/>
        <v>0</v>
      </c>
      <c r="R22" s="42">
        <f t="shared" si="0"/>
        <v>0</v>
      </c>
    </row>
    <row r="23" spans="2:18" ht="19.5" thickBot="1">
      <c r="B23" s="16" t="e">
        <f t="shared" si="1"/>
        <v>#DIV/0!</v>
      </c>
      <c r="C23" s="30"/>
      <c r="D23" s="30"/>
      <c r="E23" s="1"/>
      <c r="F23" s="1"/>
      <c r="G23" s="16" t="e">
        <f t="shared" si="2"/>
        <v>#DIV/0!</v>
      </c>
      <c r="H23" s="30"/>
      <c r="I23" s="30"/>
      <c r="K23" s="22"/>
      <c r="L23" s="22"/>
      <c r="M23" s="21"/>
      <c r="N23" s="21"/>
      <c r="O23">
        <f>F6/10000</f>
        <v>0</v>
      </c>
      <c r="Q23" s="41">
        <f t="shared" si="3"/>
        <v>0</v>
      </c>
      <c r="R23" s="42">
        <f t="shared" si="0"/>
        <v>0</v>
      </c>
    </row>
    <row r="24" spans="2:18" ht="19.5" thickBot="1">
      <c r="B24" s="16" t="e">
        <f t="shared" si="1"/>
        <v>#DIV/0!</v>
      </c>
      <c r="C24" s="30"/>
      <c r="D24" s="30"/>
      <c r="E24" s="1"/>
      <c r="F24" s="1"/>
      <c r="G24" s="16" t="e">
        <f t="shared" si="2"/>
        <v>#DIV/0!</v>
      </c>
      <c r="H24" s="30"/>
      <c r="I24" s="30"/>
      <c r="K24" s="22"/>
      <c r="L24" s="22"/>
      <c r="M24" s="21"/>
      <c r="N24" s="21"/>
      <c r="O24">
        <f>F6/10000</f>
        <v>0</v>
      </c>
      <c r="Q24" s="41">
        <f t="shared" si="3"/>
        <v>0</v>
      </c>
      <c r="R24" s="42">
        <f t="shared" si="0"/>
        <v>0</v>
      </c>
    </row>
    <row r="25" spans="2:18" ht="19.5" thickBot="1">
      <c r="B25" s="16" t="e">
        <f t="shared" si="1"/>
        <v>#DIV/0!</v>
      </c>
      <c r="C25" s="30"/>
      <c r="D25" s="30"/>
      <c r="E25" s="1"/>
      <c r="F25" s="1"/>
      <c r="G25" s="16" t="e">
        <f t="shared" si="2"/>
        <v>#DIV/0!</v>
      </c>
      <c r="H25" s="30"/>
      <c r="I25" s="30"/>
      <c r="K25" s="22"/>
      <c r="L25" s="22"/>
      <c r="M25" s="21"/>
      <c r="N25" s="21"/>
      <c r="O25">
        <f>F6/10000</f>
        <v>0</v>
      </c>
      <c r="Q25" s="41">
        <f t="shared" si="3"/>
        <v>0</v>
      </c>
      <c r="R25" s="42">
        <f t="shared" si="0"/>
        <v>0</v>
      </c>
    </row>
    <row r="26" spans="2:18" ht="19.5" thickBot="1">
      <c r="B26" s="16" t="e">
        <f t="shared" si="1"/>
        <v>#DIV/0!</v>
      </c>
      <c r="C26" s="30"/>
      <c r="D26" s="30"/>
      <c r="E26" s="1"/>
      <c r="F26" s="1"/>
      <c r="G26" s="16" t="e">
        <f t="shared" si="2"/>
        <v>#DIV/0!</v>
      </c>
      <c r="H26" s="30"/>
      <c r="I26" s="30"/>
      <c r="K26" s="22"/>
      <c r="L26" s="22"/>
      <c r="M26" s="21"/>
      <c r="N26" s="21"/>
      <c r="O26">
        <f>F6/10000</f>
        <v>0</v>
      </c>
      <c r="Q26" s="41">
        <f t="shared" si="3"/>
        <v>0</v>
      </c>
      <c r="R26" s="42">
        <f t="shared" si="0"/>
        <v>0</v>
      </c>
    </row>
    <row r="27" spans="2:18" ht="19.5" thickBot="1">
      <c r="B27" s="16" t="e">
        <f t="shared" si="1"/>
        <v>#DIV/0!</v>
      </c>
      <c r="C27" s="30"/>
      <c r="D27" s="30"/>
      <c r="E27" s="1"/>
      <c r="F27" s="1"/>
      <c r="G27" s="16" t="e">
        <f t="shared" si="2"/>
        <v>#DIV/0!</v>
      </c>
      <c r="H27" s="30"/>
      <c r="I27" s="30"/>
      <c r="K27" s="22"/>
      <c r="L27" s="22"/>
      <c r="M27" s="21"/>
      <c r="N27" s="21"/>
      <c r="O27">
        <f>F6/10000</f>
        <v>0</v>
      </c>
      <c r="Q27" s="41">
        <f t="shared" si="3"/>
        <v>0</v>
      </c>
      <c r="R27" s="42">
        <f t="shared" si="0"/>
        <v>0</v>
      </c>
    </row>
    <row r="28" spans="2:18" ht="19.5" thickBot="1">
      <c r="B28" s="16" t="e">
        <f t="shared" si="1"/>
        <v>#DIV/0!</v>
      </c>
      <c r="C28" s="30"/>
      <c r="D28" s="30"/>
      <c r="E28" s="1"/>
      <c r="F28" s="1"/>
      <c r="G28" s="16" t="e">
        <f t="shared" si="2"/>
        <v>#DIV/0!</v>
      </c>
      <c r="H28" s="30"/>
      <c r="I28" s="30"/>
      <c r="K28" s="22"/>
      <c r="L28" s="22"/>
      <c r="M28" s="21"/>
      <c r="N28" s="21"/>
      <c r="O28">
        <f>F6/10000</f>
        <v>0</v>
      </c>
      <c r="Q28" s="41">
        <f t="shared" si="3"/>
        <v>0</v>
      </c>
      <c r="R28" s="42">
        <f t="shared" si="0"/>
        <v>0</v>
      </c>
    </row>
    <row r="29" spans="2:18" ht="19.5" thickBot="1">
      <c r="B29" s="16" t="e">
        <f t="shared" si="1"/>
        <v>#DIV/0!</v>
      </c>
      <c r="C29" s="30"/>
      <c r="D29" s="30"/>
      <c r="E29" s="1"/>
      <c r="F29" s="1"/>
      <c r="G29" s="16" t="e">
        <f t="shared" si="2"/>
        <v>#DIV/0!</v>
      </c>
      <c r="H29" s="30"/>
      <c r="I29" s="30"/>
      <c r="K29" s="22"/>
      <c r="L29" s="22"/>
      <c r="M29" s="21"/>
      <c r="N29" s="21"/>
      <c r="O29">
        <f>F6/10000</f>
        <v>0</v>
      </c>
      <c r="Q29" s="41">
        <f t="shared" si="3"/>
        <v>0</v>
      </c>
      <c r="R29" s="42">
        <f t="shared" si="0"/>
        <v>0</v>
      </c>
    </row>
    <row r="30" spans="2:18" ht="19.5" thickBot="1">
      <c r="B30" s="16" t="e">
        <f t="shared" si="1"/>
        <v>#DIV/0!</v>
      </c>
      <c r="C30" s="30"/>
      <c r="D30" s="30"/>
      <c r="E30" s="1"/>
      <c r="F30" s="1"/>
      <c r="G30" s="16" t="e">
        <f t="shared" si="2"/>
        <v>#DIV/0!</v>
      </c>
      <c r="H30" s="30"/>
      <c r="I30" s="30"/>
      <c r="K30" s="22"/>
      <c r="L30" s="22"/>
      <c r="M30" s="21"/>
      <c r="N30" s="21"/>
      <c r="O30">
        <f>F6/10000</f>
        <v>0</v>
      </c>
      <c r="Q30" s="41">
        <f t="shared" si="3"/>
        <v>0</v>
      </c>
      <c r="R30" s="42">
        <f t="shared" si="0"/>
        <v>0</v>
      </c>
    </row>
    <row r="31" spans="2:18" ht="19.5" thickBot="1">
      <c r="B31" s="16" t="e">
        <f t="shared" si="1"/>
        <v>#DIV/0!</v>
      </c>
      <c r="C31" s="30"/>
      <c r="D31" s="30"/>
      <c r="E31" s="1"/>
      <c r="F31" s="1"/>
      <c r="G31" s="16" t="e">
        <f t="shared" si="2"/>
        <v>#DIV/0!</v>
      </c>
      <c r="H31" s="30"/>
      <c r="I31" s="30"/>
      <c r="K31" s="22"/>
      <c r="L31" s="22"/>
      <c r="M31" s="21"/>
      <c r="N31" s="21"/>
      <c r="O31">
        <f>F6/10000</f>
        <v>0</v>
      </c>
      <c r="Q31" s="41">
        <f t="shared" si="3"/>
        <v>0</v>
      </c>
      <c r="R31" s="42">
        <f t="shared" si="0"/>
        <v>0</v>
      </c>
    </row>
    <row r="32" spans="2:18" ht="19.5" thickBot="1">
      <c r="B32" s="16" t="e">
        <f t="shared" si="1"/>
        <v>#DIV/0!</v>
      </c>
      <c r="C32" s="30"/>
      <c r="D32" s="30"/>
      <c r="E32" s="1"/>
      <c r="F32" s="1"/>
      <c r="G32" s="16" t="e">
        <f t="shared" si="2"/>
        <v>#DIV/0!</v>
      </c>
      <c r="H32" s="30"/>
      <c r="I32" s="30"/>
      <c r="K32" s="22"/>
      <c r="L32" s="22"/>
      <c r="M32" s="21"/>
      <c r="N32" s="21"/>
      <c r="O32">
        <f>F6/10000</f>
        <v>0</v>
      </c>
      <c r="Q32" s="41">
        <f t="shared" si="3"/>
        <v>0</v>
      </c>
      <c r="R32" s="42">
        <f t="shared" si="0"/>
        <v>0</v>
      </c>
    </row>
    <row r="33" spans="2:18" ht="19.5" thickBot="1">
      <c r="B33" s="16" t="e">
        <f t="shared" si="1"/>
        <v>#DIV/0!</v>
      </c>
      <c r="C33" s="30"/>
      <c r="D33" s="30"/>
      <c r="E33" s="1"/>
      <c r="F33" s="1"/>
      <c r="G33" s="16" t="e">
        <f t="shared" si="2"/>
        <v>#DIV/0!</v>
      </c>
      <c r="H33" s="30"/>
      <c r="I33" s="30"/>
      <c r="K33" s="22"/>
      <c r="L33" s="22"/>
      <c r="M33" s="21"/>
      <c r="N33" s="21"/>
      <c r="O33">
        <f>F6/10000</f>
        <v>0</v>
      </c>
      <c r="Q33" s="41">
        <f t="shared" si="3"/>
        <v>0</v>
      </c>
      <c r="R33" s="42">
        <f t="shared" si="0"/>
        <v>0</v>
      </c>
    </row>
    <row r="34" spans="2:18" ht="19.5" thickBot="1">
      <c r="B34" s="16" t="e">
        <f t="shared" si="1"/>
        <v>#DIV/0!</v>
      </c>
      <c r="C34" s="30"/>
      <c r="D34" s="30"/>
      <c r="E34" s="1"/>
      <c r="F34" s="1"/>
      <c r="G34" s="16" t="e">
        <f t="shared" si="2"/>
        <v>#DIV/0!</v>
      </c>
      <c r="H34" s="30"/>
      <c r="I34" s="30"/>
      <c r="K34" s="22"/>
      <c r="L34" s="22"/>
      <c r="M34" s="21"/>
      <c r="N34" s="21"/>
      <c r="O34">
        <f>F6/10000</f>
        <v>0</v>
      </c>
      <c r="Q34" s="41">
        <f t="shared" si="3"/>
        <v>0</v>
      </c>
      <c r="R34" s="42">
        <f t="shared" si="0"/>
        <v>0</v>
      </c>
    </row>
    <row r="35" spans="2:18" ht="19.5" thickBot="1">
      <c r="B35" s="16" t="e">
        <f t="shared" si="1"/>
        <v>#DIV/0!</v>
      </c>
      <c r="C35" s="30"/>
      <c r="D35" s="30"/>
      <c r="E35" s="1"/>
      <c r="F35" s="1"/>
      <c r="G35" s="16" t="e">
        <f t="shared" si="2"/>
        <v>#DIV/0!</v>
      </c>
      <c r="H35" s="30"/>
      <c r="I35" s="30"/>
      <c r="K35" s="22"/>
      <c r="L35" s="22"/>
      <c r="M35" s="21"/>
      <c r="N35" s="21"/>
      <c r="O35">
        <f>F6/10000</f>
        <v>0</v>
      </c>
      <c r="Q35" s="41">
        <f t="shared" si="3"/>
        <v>0</v>
      </c>
      <c r="R35" s="42">
        <f t="shared" si="0"/>
        <v>0</v>
      </c>
    </row>
    <row r="36" spans="2:18" ht="19.5" thickBot="1">
      <c r="B36" s="16" t="e">
        <f t="shared" si="1"/>
        <v>#DIV/0!</v>
      </c>
      <c r="C36" s="30"/>
      <c r="D36" s="30"/>
      <c r="E36" s="1"/>
      <c r="F36" s="1"/>
      <c r="G36" s="16" t="e">
        <f t="shared" si="2"/>
        <v>#DIV/0!</v>
      </c>
      <c r="H36" s="30"/>
      <c r="I36" s="30"/>
      <c r="K36" s="22"/>
      <c r="L36" s="22"/>
      <c r="M36" s="21"/>
      <c r="N36" s="21"/>
      <c r="O36">
        <f>F6/10000</f>
        <v>0</v>
      </c>
      <c r="Q36" s="41">
        <f t="shared" si="3"/>
        <v>0</v>
      </c>
      <c r="R36" s="42">
        <f t="shared" si="0"/>
        <v>0</v>
      </c>
    </row>
    <row r="37" spans="2:18" ht="19.5" thickBot="1">
      <c r="B37" s="16" t="e">
        <f t="shared" si="1"/>
        <v>#DIV/0!</v>
      </c>
      <c r="C37" s="30"/>
      <c r="D37" s="30"/>
      <c r="E37" s="1"/>
      <c r="F37" s="1"/>
      <c r="G37" s="16" t="e">
        <f t="shared" si="2"/>
        <v>#DIV/0!</v>
      </c>
      <c r="H37" s="30"/>
      <c r="I37" s="30"/>
      <c r="K37" s="22"/>
      <c r="L37" s="22"/>
      <c r="M37" s="21"/>
      <c r="N37" s="21"/>
      <c r="O37">
        <f>F6/10000</f>
        <v>0</v>
      </c>
      <c r="Q37" s="41">
        <f t="shared" si="3"/>
        <v>0</v>
      </c>
      <c r="R37" s="42">
        <f t="shared" si="0"/>
        <v>0</v>
      </c>
    </row>
    <row r="38" spans="2:18" ht="19.5" thickBot="1">
      <c r="B38" s="16" t="e">
        <f t="shared" si="1"/>
        <v>#DIV/0!</v>
      </c>
      <c r="C38" s="30"/>
      <c r="D38" s="30"/>
      <c r="E38" s="1"/>
      <c r="F38" s="1"/>
      <c r="G38" s="16" t="e">
        <f t="shared" si="2"/>
        <v>#DIV/0!</v>
      </c>
      <c r="H38" s="30"/>
      <c r="I38" s="30"/>
      <c r="K38" s="22"/>
      <c r="L38" s="22"/>
      <c r="M38" s="21"/>
      <c r="N38" s="21"/>
      <c r="O38">
        <f>F6/10000</f>
        <v>0</v>
      </c>
      <c r="Q38" s="41">
        <f t="shared" si="3"/>
        <v>0</v>
      </c>
      <c r="R38" s="42">
        <f t="shared" si="0"/>
        <v>0</v>
      </c>
    </row>
    <row r="39" spans="2:18" ht="19.5" thickBot="1">
      <c r="B39" s="16" t="e">
        <f t="shared" si="1"/>
        <v>#DIV/0!</v>
      </c>
      <c r="C39" s="30"/>
      <c r="D39" s="30"/>
      <c r="E39" s="1"/>
      <c r="F39" s="1"/>
      <c r="G39" s="16" t="e">
        <f t="shared" si="2"/>
        <v>#DIV/0!</v>
      </c>
      <c r="H39" s="30"/>
      <c r="I39" s="30"/>
      <c r="K39" s="22"/>
      <c r="L39" s="22"/>
      <c r="M39" s="21"/>
      <c r="N39" s="21"/>
      <c r="O39">
        <f>F6/10000</f>
        <v>0</v>
      </c>
      <c r="Q39" s="41">
        <f t="shared" si="3"/>
        <v>0</v>
      </c>
      <c r="R39" s="42">
        <f t="shared" si="0"/>
        <v>0</v>
      </c>
    </row>
    <row r="40" spans="2:18" ht="19.5" thickBot="1">
      <c r="B40" s="16" t="e">
        <f t="shared" si="1"/>
        <v>#DIV/0!</v>
      </c>
      <c r="C40" s="30"/>
      <c r="D40" s="30"/>
      <c r="E40" s="1"/>
      <c r="F40" s="1"/>
      <c r="G40" s="16" t="e">
        <f t="shared" si="2"/>
        <v>#DIV/0!</v>
      </c>
      <c r="H40" s="30"/>
      <c r="I40" s="30"/>
      <c r="K40" s="22"/>
      <c r="L40" s="22"/>
      <c r="M40" s="21"/>
      <c r="N40" s="21"/>
      <c r="O40">
        <f>F6/10000</f>
        <v>0</v>
      </c>
      <c r="Q40" s="41">
        <f t="shared" si="3"/>
        <v>0</v>
      </c>
      <c r="R40" s="42">
        <f t="shared" si="0"/>
        <v>0</v>
      </c>
    </row>
    <row r="41" spans="2:18" ht="19.5" thickBot="1">
      <c r="B41" s="16" t="e">
        <f t="shared" si="1"/>
        <v>#DIV/0!</v>
      </c>
      <c r="C41" s="30"/>
      <c r="D41" s="30"/>
      <c r="E41" s="1"/>
      <c r="F41" s="1"/>
      <c r="G41" s="16" t="e">
        <f t="shared" si="2"/>
        <v>#DIV/0!</v>
      </c>
      <c r="H41" s="30"/>
      <c r="I41" s="30"/>
      <c r="K41" s="22"/>
      <c r="L41" s="22"/>
      <c r="M41" s="21"/>
      <c r="N41" s="21"/>
      <c r="O41">
        <f>F6/10000</f>
        <v>0</v>
      </c>
      <c r="Q41" s="41">
        <f t="shared" si="3"/>
        <v>0</v>
      </c>
      <c r="R41" s="42">
        <f t="shared" si="0"/>
        <v>0</v>
      </c>
    </row>
    <row r="42" spans="2:18" ht="19.5" thickBot="1">
      <c r="B42" s="16" t="e">
        <f t="shared" si="1"/>
        <v>#DIV/0!</v>
      </c>
      <c r="C42" s="30"/>
      <c r="D42" s="30"/>
      <c r="E42" s="1"/>
      <c r="F42" s="1"/>
      <c r="G42" s="16" t="e">
        <f t="shared" si="2"/>
        <v>#DIV/0!</v>
      </c>
      <c r="H42" s="30"/>
      <c r="I42" s="30"/>
      <c r="K42" s="22"/>
      <c r="L42" s="22"/>
      <c r="M42" s="21"/>
      <c r="N42" s="21"/>
      <c r="O42">
        <f>F6/10000</f>
        <v>0</v>
      </c>
      <c r="Q42" s="41">
        <f t="shared" si="3"/>
        <v>0</v>
      </c>
      <c r="R42" s="42">
        <f t="shared" si="0"/>
        <v>0</v>
      </c>
    </row>
    <row r="43" spans="2:18" ht="19.5" thickBot="1">
      <c r="B43" s="16" t="e">
        <f t="shared" si="1"/>
        <v>#DIV/0!</v>
      </c>
      <c r="C43" s="30"/>
      <c r="D43" s="30"/>
      <c r="E43" s="1"/>
      <c r="F43" s="1"/>
      <c r="G43" s="16" t="e">
        <f t="shared" si="2"/>
        <v>#DIV/0!</v>
      </c>
      <c r="H43" s="30"/>
      <c r="I43" s="30"/>
      <c r="K43" s="22"/>
      <c r="L43" s="22"/>
      <c r="M43" s="21"/>
      <c r="N43" s="21"/>
      <c r="O43">
        <f>F6/10000</f>
        <v>0</v>
      </c>
      <c r="Q43" s="41">
        <f t="shared" si="3"/>
        <v>0</v>
      </c>
      <c r="R43" s="42">
        <f t="shared" si="0"/>
        <v>0</v>
      </c>
    </row>
    <row r="44" spans="2:18" ht="19.5" thickBot="1">
      <c r="B44" s="16" t="e">
        <f t="shared" si="1"/>
        <v>#DIV/0!</v>
      </c>
      <c r="C44" s="30"/>
      <c r="D44" s="30"/>
      <c r="E44" s="1"/>
      <c r="F44" s="1"/>
      <c r="G44" s="16" t="e">
        <f t="shared" si="2"/>
        <v>#DIV/0!</v>
      </c>
      <c r="H44" s="30"/>
      <c r="I44" s="30"/>
      <c r="K44" s="22"/>
      <c r="L44" s="22"/>
      <c r="M44" s="21"/>
      <c r="N44" s="21"/>
      <c r="O44">
        <f>F6/10000</f>
        <v>0</v>
      </c>
      <c r="Q44" s="41">
        <f t="shared" si="3"/>
        <v>0</v>
      </c>
      <c r="R44" s="42">
        <f t="shared" si="0"/>
        <v>0</v>
      </c>
    </row>
    <row r="45" spans="2:18" ht="19.5" thickBot="1">
      <c r="B45" s="16" t="e">
        <f t="shared" si="1"/>
        <v>#DIV/0!</v>
      </c>
      <c r="C45" s="30"/>
      <c r="D45" s="30"/>
      <c r="E45" s="1"/>
      <c r="F45" s="1"/>
      <c r="G45" s="16" t="e">
        <f t="shared" si="2"/>
        <v>#DIV/0!</v>
      </c>
      <c r="H45" s="30"/>
      <c r="I45" s="30"/>
      <c r="K45" s="22"/>
      <c r="L45" s="22"/>
      <c r="M45" s="21"/>
      <c r="N45" s="21"/>
      <c r="O45">
        <f>F6/10000</f>
        <v>0</v>
      </c>
      <c r="Q45" s="41">
        <f t="shared" si="3"/>
        <v>0</v>
      </c>
      <c r="R45" s="42">
        <f t="shared" si="0"/>
        <v>0</v>
      </c>
    </row>
    <row r="46" spans="2:18" ht="19.5" thickBot="1">
      <c r="B46" s="16" t="e">
        <f t="shared" si="1"/>
        <v>#DIV/0!</v>
      </c>
      <c r="C46" s="30"/>
      <c r="D46" s="30"/>
      <c r="E46" s="1"/>
      <c r="F46" s="1"/>
      <c r="G46" s="16" t="e">
        <f t="shared" si="2"/>
        <v>#DIV/0!</v>
      </c>
      <c r="H46" s="30"/>
      <c r="I46" s="30"/>
      <c r="K46" s="22"/>
      <c r="L46" s="22"/>
      <c r="M46" s="21"/>
      <c r="N46" s="21"/>
      <c r="O46">
        <f>F6/10000</f>
        <v>0</v>
      </c>
      <c r="Q46" s="41">
        <f t="shared" si="3"/>
        <v>0</v>
      </c>
      <c r="R46" s="42">
        <f t="shared" si="0"/>
        <v>0</v>
      </c>
    </row>
    <row r="47" spans="2:18" ht="19.5" thickBot="1">
      <c r="B47" s="16" t="e">
        <f t="shared" si="1"/>
        <v>#DIV/0!</v>
      </c>
      <c r="C47" s="30"/>
      <c r="D47" s="30"/>
      <c r="E47" s="1"/>
      <c r="F47" s="1"/>
      <c r="G47" s="16" t="e">
        <f t="shared" si="2"/>
        <v>#DIV/0!</v>
      </c>
      <c r="H47" s="30"/>
      <c r="I47" s="30"/>
      <c r="K47" s="22"/>
      <c r="L47" s="22"/>
      <c r="M47" s="21"/>
      <c r="N47" s="21"/>
      <c r="O47">
        <f>F6/10000</f>
        <v>0</v>
      </c>
      <c r="Q47" s="41">
        <f t="shared" si="3"/>
        <v>0</v>
      </c>
      <c r="R47" s="42">
        <f t="shared" si="0"/>
        <v>0</v>
      </c>
    </row>
    <row r="48" spans="2:18" ht="19.5" thickBot="1">
      <c r="B48" s="16" t="e">
        <f t="shared" si="1"/>
        <v>#DIV/0!</v>
      </c>
      <c r="C48" s="30"/>
      <c r="D48" s="30"/>
      <c r="E48" s="1"/>
      <c r="F48" s="1"/>
      <c r="G48" s="16" t="e">
        <f t="shared" si="2"/>
        <v>#DIV/0!</v>
      </c>
      <c r="H48" s="30"/>
      <c r="I48" s="30"/>
      <c r="K48" s="22"/>
      <c r="L48" s="22"/>
      <c r="M48" s="21"/>
      <c r="N48" s="21"/>
      <c r="O48">
        <f>F6/10000</f>
        <v>0</v>
      </c>
      <c r="Q48" s="41">
        <f t="shared" si="3"/>
        <v>0</v>
      </c>
      <c r="R48" s="42">
        <f t="shared" si="0"/>
        <v>0</v>
      </c>
    </row>
    <row r="49" spans="2:18" ht="19.5" thickBot="1">
      <c r="B49" s="16" t="e">
        <f t="shared" si="1"/>
        <v>#DIV/0!</v>
      </c>
      <c r="C49" s="30"/>
      <c r="D49" s="30"/>
      <c r="E49" s="1"/>
      <c r="F49" s="1"/>
      <c r="G49" s="16" t="e">
        <f t="shared" si="2"/>
        <v>#DIV/0!</v>
      </c>
      <c r="H49" s="30"/>
      <c r="I49" s="30"/>
      <c r="K49" s="22"/>
      <c r="L49" s="22"/>
      <c r="M49" s="21"/>
      <c r="N49" s="21"/>
      <c r="O49">
        <f>F6/10000</f>
        <v>0</v>
      </c>
      <c r="Q49" s="41">
        <f t="shared" si="3"/>
        <v>0</v>
      </c>
      <c r="R49" s="42">
        <f t="shared" si="0"/>
        <v>0</v>
      </c>
    </row>
    <row r="50" spans="2:18" ht="19.5" thickBot="1">
      <c r="B50" s="16" t="e">
        <f t="shared" si="1"/>
        <v>#DIV/0!</v>
      </c>
      <c r="C50" s="30"/>
      <c r="D50" s="30"/>
      <c r="E50" s="1"/>
      <c r="F50" s="1"/>
      <c r="G50" s="16" t="e">
        <f t="shared" si="2"/>
        <v>#DIV/0!</v>
      </c>
      <c r="H50" s="30"/>
      <c r="I50" s="30"/>
      <c r="K50" s="22"/>
      <c r="L50" s="22"/>
      <c r="M50" s="21"/>
      <c r="N50" s="21"/>
      <c r="O50">
        <f>F6/10000</f>
        <v>0</v>
      </c>
      <c r="Q50" s="41">
        <f t="shared" si="3"/>
        <v>0</v>
      </c>
      <c r="R50" s="42">
        <f t="shared" si="0"/>
        <v>0</v>
      </c>
    </row>
    <row r="51" spans="2:18" ht="19.5" thickBot="1">
      <c r="B51" s="16" t="e">
        <f t="shared" si="1"/>
        <v>#DIV/0!</v>
      </c>
      <c r="C51" s="30"/>
      <c r="D51" s="30"/>
      <c r="E51" s="1"/>
      <c r="F51" s="1"/>
      <c r="G51" s="16" t="e">
        <f t="shared" si="2"/>
        <v>#DIV/0!</v>
      </c>
      <c r="H51" s="30"/>
      <c r="I51" s="30"/>
      <c r="K51" s="22"/>
      <c r="L51" s="22"/>
      <c r="M51" s="21"/>
      <c r="N51" s="21"/>
      <c r="O51">
        <f>F6/10000</f>
        <v>0</v>
      </c>
      <c r="Q51" s="41">
        <f t="shared" si="3"/>
        <v>0</v>
      </c>
      <c r="R51" s="42">
        <f t="shared" si="0"/>
        <v>0</v>
      </c>
    </row>
    <row r="52" spans="2:18" ht="19.5" thickBot="1">
      <c r="B52" s="16" t="e">
        <f t="shared" si="1"/>
        <v>#DIV/0!</v>
      </c>
      <c r="C52" s="30"/>
      <c r="D52" s="30"/>
      <c r="E52" s="1"/>
      <c r="F52" s="1"/>
      <c r="G52" s="16" t="e">
        <f t="shared" si="2"/>
        <v>#DIV/0!</v>
      </c>
      <c r="H52" s="30"/>
      <c r="I52" s="30"/>
      <c r="K52" s="22"/>
      <c r="L52" s="22"/>
      <c r="M52" s="21"/>
      <c r="N52" s="21"/>
      <c r="O52">
        <f>F6/10000</f>
        <v>0</v>
      </c>
      <c r="Q52" s="41">
        <f t="shared" si="3"/>
        <v>0</v>
      </c>
      <c r="R52" s="42">
        <f t="shared" si="0"/>
        <v>0</v>
      </c>
    </row>
    <row r="53" spans="2:18" ht="19.5" thickBot="1">
      <c r="B53" s="16" t="e">
        <f t="shared" si="1"/>
        <v>#DIV/0!</v>
      </c>
      <c r="C53" s="30"/>
      <c r="D53" s="30"/>
      <c r="E53" s="1"/>
      <c r="F53" s="1"/>
      <c r="G53" s="16" t="e">
        <f t="shared" si="2"/>
        <v>#DIV/0!</v>
      </c>
      <c r="H53" s="30"/>
      <c r="I53" s="30"/>
      <c r="K53" s="22"/>
      <c r="L53" s="22"/>
      <c r="M53" s="21"/>
      <c r="N53" s="21"/>
      <c r="O53">
        <f>F6/10000</f>
        <v>0</v>
      </c>
      <c r="Q53" s="41">
        <f t="shared" si="3"/>
        <v>0</v>
      </c>
      <c r="R53" s="42">
        <f t="shared" si="0"/>
        <v>0</v>
      </c>
    </row>
    <row r="54" spans="2:18" ht="19.5" thickBot="1">
      <c r="B54" s="16" t="e">
        <f t="shared" si="1"/>
        <v>#DIV/0!</v>
      </c>
      <c r="C54" s="30"/>
      <c r="D54" s="30"/>
      <c r="E54" s="1"/>
      <c r="F54" s="1"/>
      <c r="G54" s="16" t="e">
        <f t="shared" si="2"/>
        <v>#DIV/0!</v>
      </c>
      <c r="H54" s="30"/>
      <c r="I54" s="30"/>
      <c r="K54" s="22"/>
      <c r="L54" s="22"/>
      <c r="M54" s="21"/>
      <c r="N54" s="21"/>
      <c r="O54">
        <f>F6/10000</f>
        <v>0</v>
      </c>
      <c r="Q54" s="41">
        <f t="shared" si="3"/>
        <v>0</v>
      </c>
      <c r="R54" s="42">
        <f t="shared" si="0"/>
        <v>0</v>
      </c>
    </row>
    <row r="55" spans="2:18" ht="19.5" thickBot="1">
      <c r="B55" s="16" t="e">
        <f t="shared" si="1"/>
        <v>#DIV/0!</v>
      </c>
      <c r="C55" s="30"/>
      <c r="D55" s="30"/>
      <c r="E55" s="1"/>
      <c r="F55" s="1"/>
      <c r="G55" s="16" t="e">
        <f t="shared" si="2"/>
        <v>#DIV/0!</v>
      </c>
      <c r="H55" s="30"/>
      <c r="I55" s="30"/>
      <c r="K55" s="22"/>
      <c r="L55" s="22"/>
      <c r="M55" s="21"/>
      <c r="N55" s="21"/>
      <c r="O55">
        <f>F6/10000</f>
        <v>0</v>
      </c>
      <c r="Q55" s="41">
        <f t="shared" si="3"/>
        <v>0</v>
      </c>
      <c r="R55" s="42">
        <f t="shared" si="0"/>
        <v>0</v>
      </c>
    </row>
    <row r="56" spans="2:18" ht="19.5" thickBot="1">
      <c r="B56" s="16" t="e">
        <f t="shared" si="1"/>
        <v>#DIV/0!</v>
      </c>
      <c r="C56" s="30"/>
      <c r="D56" s="30"/>
      <c r="E56" s="1"/>
      <c r="F56" s="1"/>
      <c r="G56" s="16" t="e">
        <f t="shared" si="2"/>
        <v>#DIV/0!</v>
      </c>
      <c r="H56" s="30"/>
      <c r="I56" s="30"/>
      <c r="K56" s="22"/>
      <c r="L56" s="22"/>
      <c r="M56" s="21"/>
      <c r="N56" s="21"/>
      <c r="O56">
        <f>F6/10000</f>
        <v>0</v>
      </c>
      <c r="Q56" s="41">
        <f t="shared" si="3"/>
        <v>0</v>
      </c>
      <c r="R56" s="42">
        <f t="shared" si="0"/>
        <v>0</v>
      </c>
    </row>
    <row r="57" spans="2:18" ht="19.5" thickBot="1">
      <c r="B57" s="16" t="e">
        <f t="shared" si="1"/>
        <v>#DIV/0!</v>
      </c>
      <c r="C57" s="30"/>
      <c r="D57" s="30"/>
      <c r="E57" s="1"/>
      <c r="F57" s="1"/>
      <c r="G57" s="16" t="e">
        <f t="shared" si="2"/>
        <v>#DIV/0!</v>
      </c>
      <c r="H57" s="30"/>
      <c r="I57" s="30"/>
      <c r="K57" s="22"/>
      <c r="L57" s="22"/>
      <c r="M57" s="21"/>
      <c r="N57" s="21"/>
      <c r="O57">
        <f>F6/10000</f>
        <v>0</v>
      </c>
      <c r="Q57" s="41">
        <f t="shared" si="3"/>
        <v>0</v>
      </c>
      <c r="R57" s="42">
        <f t="shared" si="0"/>
        <v>0</v>
      </c>
    </row>
    <row r="58" spans="2:18" ht="19.5" thickBot="1">
      <c r="B58" s="16" t="e">
        <f t="shared" si="1"/>
        <v>#DIV/0!</v>
      </c>
      <c r="C58" s="30"/>
      <c r="D58" s="30"/>
      <c r="E58" s="1"/>
      <c r="F58" s="1"/>
      <c r="G58" s="16" t="e">
        <f t="shared" si="2"/>
        <v>#DIV/0!</v>
      </c>
      <c r="H58" s="30"/>
      <c r="I58" s="30"/>
      <c r="K58" s="22"/>
      <c r="L58" s="22"/>
      <c r="M58" s="21"/>
      <c r="N58" s="21"/>
      <c r="O58">
        <f>F6/10000</f>
        <v>0</v>
      </c>
      <c r="Q58" s="41">
        <f t="shared" si="3"/>
        <v>0</v>
      </c>
      <c r="R58" s="42">
        <f t="shared" si="0"/>
        <v>0</v>
      </c>
    </row>
    <row r="59" spans="2:18" ht="19.5" thickBot="1">
      <c r="B59" s="16" t="e">
        <f t="shared" si="1"/>
        <v>#DIV/0!</v>
      </c>
      <c r="C59" s="30"/>
      <c r="D59" s="30"/>
      <c r="E59" s="1"/>
      <c r="F59" s="1"/>
      <c r="G59" s="16" t="e">
        <f t="shared" si="2"/>
        <v>#DIV/0!</v>
      </c>
      <c r="H59" s="30"/>
      <c r="I59" s="30"/>
      <c r="K59" s="22"/>
      <c r="L59" s="22"/>
      <c r="M59" s="21"/>
      <c r="N59" s="21"/>
      <c r="O59">
        <f>F6/10000</f>
        <v>0</v>
      </c>
      <c r="Q59" s="41">
        <f t="shared" si="3"/>
        <v>0</v>
      </c>
      <c r="R59" s="42">
        <f t="shared" si="0"/>
        <v>0</v>
      </c>
    </row>
    <row r="60" spans="2:18" ht="19.5" thickBot="1">
      <c r="B60" s="16" t="e">
        <f t="shared" si="1"/>
        <v>#DIV/0!</v>
      </c>
      <c r="C60" s="30"/>
      <c r="D60" s="30"/>
      <c r="E60" s="1"/>
      <c r="F60" s="1"/>
      <c r="G60" s="16" t="e">
        <f t="shared" si="2"/>
        <v>#DIV/0!</v>
      </c>
      <c r="H60" s="30"/>
      <c r="I60" s="30"/>
      <c r="K60" s="22"/>
      <c r="L60" s="22"/>
      <c r="M60" s="21"/>
      <c r="N60" s="21"/>
      <c r="Q60" s="41">
        <f t="shared" si="3"/>
        <v>0</v>
      </c>
      <c r="R60" s="42">
        <f t="shared" si="0"/>
        <v>0</v>
      </c>
    </row>
    <row r="61" spans="2:18" ht="19.5" thickBot="1">
      <c r="B61" s="16" t="e">
        <f t="shared" si="1"/>
        <v>#DIV/0!</v>
      </c>
      <c r="C61" s="30"/>
      <c r="D61" s="30"/>
      <c r="E61" s="1"/>
      <c r="F61" s="1"/>
      <c r="G61" s="16" t="e">
        <f t="shared" si="2"/>
        <v>#DIV/0!</v>
      </c>
      <c r="H61" s="30"/>
      <c r="I61" s="30"/>
      <c r="K61" s="22"/>
      <c r="L61" s="22"/>
      <c r="M61" s="21"/>
      <c r="N61" s="21"/>
      <c r="O61">
        <f>F6/10000</f>
        <v>0</v>
      </c>
      <c r="Q61" s="41">
        <f t="shared" si="3"/>
        <v>0</v>
      </c>
      <c r="R61" s="42">
        <f t="shared" si="0"/>
        <v>0</v>
      </c>
    </row>
    <row r="62" spans="2:18" ht="19.5" thickBot="1">
      <c r="B62" s="16" t="e">
        <f t="shared" si="1"/>
        <v>#DIV/0!</v>
      </c>
      <c r="C62" s="30"/>
      <c r="D62" s="30"/>
      <c r="E62" s="1"/>
      <c r="F62" s="1"/>
      <c r="G62" s="16" t="e">
        <f t="shared" si="2"/>
        <v>#DIV/0!</v>
      </c>
      <c r="H62" s="30"/>
      <c r="I62" s="30"/>
      <c r="K62" s="22"/>
      <c r="L62" s="22"/>
      <c r="M62" s="21"/>
      <c r="N62" s="21"/>
      <c r="O62">
        <f>F6/10000</f>
        <v>0</v>
      </c>
      <c r="Q62" s="41">
        <f t="shared" si="3"/>
        <v>0</v>
      </c>
      <c r="R62" s="42">
        <f t="shared" si="0"/>
        <v>0</v>
      </c>
    </row>
    <row r="63" spans="2:18" ht="19.5" thickBot="1">
      <c r="B63" s="16" t="e">
        <f t="shared" si="1"/>
        <v>#DIV/0!</v>
      </c>
      <c r="C63" s="30"/>
      <c r="D63" s="30"/>
      <c r="E63" s="1"/>
      <c r="F63" s="1"/>
      <c r="G63" s="16" t="e">
        <f t="shared" si="2"/>
        <v>#DIV/0!</v>
      </c>
      <c r="H63" s="30"/>
      <c r="I63" s="30"/>
      <c r="K63" s="22"/>
      <c r="L63" s="22"/>
      <c r="M63" s="21"/>
      <c r="N63" s="21"/>
      <c r="O63">
        <f>F6/10000</f>
        <v>0</v>
      </c>
      <c r="Q63" s="41">
        <f t="shared" si="3"/>
        <v>0</v>
      </c>
      <c r="R63" s="42">
        <f t="shared" si="0"/>
        <v>0</v>
      </c>
    </row>
    <row r="64" spans="2:18" ht="19.5" thickBot="1">
      <c r="B64" s="16" t="e">
        <f t="shared" si="1"/>
        <v>#DIV/0!</v>
      </c>
      <c r="C64" s="30"/>
      <c r="D64" s="30"/>
      <c r="E64" s="1"/>
      <c r="F64" s="1"/>
      <c r="G64" s="16" t="e">
        <f t="shared" si="2"/>
        <v>#DIV/0!</v>
      </c>
      <c r="H64" s="30"/>
      <c r="I64" s="30"/>
      <c r="K64" s="22"/>
      <c r="L64" s="22"/>
      <c r="M64" s="21"/>
      <c r="N64" s="21"/>
      <c r="O64">
        <f>F6/10000</f>
        <v>0</v>
      </c>
      <c r="Q64" s="41">
        <f t="shared" si="3"/>
        <v>0</v>
      </c>
      <c r="R64" s="42">
        <f t="shared" si="0"/>
        <v>0</v>
      </c>
    </row>
    <row r="65" spans="2:18" ht="19.5" thickBot="1">
      <c r="B65" s="16" t="e">
        <f t="shared" si="1"/>
        <v>#DIV/0!</v>
      </c>
      <c r="C65" s="30"/>
      <c r="D65" s="30"/>
      <c r="E65" s="1"/>
      <c r="F65" s="1"/>
      <c r="G65" s="16" t="e">
        <f t="shared" si="2"/>
        <v>#DIV/0!</v>
      </c>
      <c r="H65" s="2"/>
      <c r="I65" s="3"/>
      <c r="K65" s="31"/>
      <c r="L65" s="59"/>
      <c r="M65" s="21"/>
      <c r="N65" s="21"/>
      <c r="O65">
        <f>F6/10000</f>
        <v>0</v>
      </c>
      <c r="Q65" s="41">
        <f t="shared" si="3"/>
        <v>0</v>
      </c>
      <c r="R65" s="42">
        <f t="shared" si="0"/>
        <v>0</v>
      </c>
    </row>
    <row r="66" spans="2:18" ht="19.5" thickBot="1">
      <c r="B66" s="16" t="e">
        <f t="shared" si="1"/>
        <v>#DIV/0!</v>
      </c>
      <c r="C66" s="30"/>
      <c r="D66" s="30"/>
      <c r="E66" s="1"/>
      <c r="F66" s="1"/>
      <c r="G66" s="16" t="e">
        <f t="shared" si="2"/>
        <v>#DIV/0!</v>
      </c>
      <c r="H66" s="4"/>
      <c r="I66" s="5"/>
      <c r="K66" s="31"/>
      <c r="L66" s="59"/>
      <c r="M66" s="12"/>
      <c r="N66" s="14"/>
      <c r="O66">
        <f>F6/10000</f>
        <v>0</v>
      </c>
      <c r="Q66" s="41">
        <f t="shared" si="3"/>
        <v>0</v>
      </c>
      <c r="R66" s="42">
        <f t="shared" si="0"/>
        <v>0</v>
      </c>
    </row>
    <row r="67" spans="2:18" ht="19.5" thickBot="1">
      <c r="B67" s="6" t="s">
        <v>5</v>
      </c>
      <c r="C67" s="7">
        <f>SUM(C4:C66)</f>
        <v>0</v>
      </c>
      <c r="D67" s="8">
        <f>SUM(D4:D66)</f>
        <v>0</v>
      </c>
      <c r="E67" s="1"/>
      <c r="F67" s="1"/>
      <c r="G67" s="6" t="s">
        <v>5</v>
      </c>
      <c r="H67" s="7">
        <f>SUM(H4:H66)</f>
        <v>0</v>
      </c>
      <c r="I67" s="9">
        <f>SUM(I4:I66)</f>
        <v>0</v>
      </c>
      <c r="K67" s="31"/>
      <c r="L67" s="59"/>
    </row>
    <row r="68" spans="2:18" ht="18.75">
      <c r="B68" s="1"/>
      <c r="C68" s="1"/>
      <c r="D68" s="1"/>
      <c r="E68" s="1"/>
      <c r="F68" s="1"/>
      <c r="G68" s="1"/>
      <c r="H68" s="1"/>
      <c r="I68" s="1"/>
      <c r="K68" s="31"/>
      <c r="L68" s="59"/>
    </row>
    <row r="69" spans="2:18" ht="18.75">
      <c r="B69" s="1"/>
      <c r="C69" s="1"/>
      <c r="D69" s="1"/>
      <c r="G69" s="1"/>
      <c r="H69" s="1"/>
      <c r="I69" s="1"/>
      <c r="K69" s="31"/>
      <c r="L69" s="59"/>
    </row>
    <row r="70" spans="2:18" ht="18.75">
      <c r="B70" s="1"/>
      <c r="C70" s="1"/>
      <c r="D70" s="1"/>
      <c r="G70" s="1"/>
      <c r="H70" s="1"/>
      <c r="I70" s="1"/>
      <c r="K70" s="31"/>
      <c r="L70" s="59"/>
    </row>
    <row r="71" spans="2:18" ht="18.75">
      <c r="B71" s="1"/>
      <c r="C71" s="1"/>
      <c r="D71" s="1"/>
      <c r="G71" s="1"/>
      <c r="H71" s="1"/>
      <c r="I71" s="1"/>
      <c r="K71" s="31"/>
      <c r="L71" s="59"/>
    </row>
  </sheetData>
  <mergeCells count="9">
    <mergeCell ref="T5:T6"/>
    <mergeCell ref="T7:T8"/>
    <mergeCell ref="E8:F8"/>
    <mergeCell ref="B2:D2"/>
    <mergeCell ref="E2:F2"/>
    <mergeCell ref="G2:I2"/>
    <mergeCell ref="Q2:R2"/>
    <mergeCell ref="T2:U2"/>
    <mergeCell ref="T3:T4"/>
  </mergeCells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B1:X71"/>
  <sheetViews>
    <sheetView workbookViewId="0">
      <selection activeCell="B4" sqref="B4:B66"/>
    </sheetView>
  </sheetViews>
  <sheetFormatPr defaultRowHeight="15"/>
  <cols>
    <col min="2" max="2" width="9.85546875" bestFit="1" customWidth="1"/>
    <col min="3" max="4" width="9.28515625" bestFit="1" customWidth="1"/>
    <col min="5" max="5" width="14.42578125" customWidth="1"/>
    <col min="6" max="6" width="7.140625" customWidth="1"/>
    <col min="7" max="7" width="11.42578125" customWidth="1"/>
    <col min="8" max="8" width="9.28515625" bestFit="1" customWidth="1"/>
    <col min="9" max="9" width="11.28515625" bestFit="1" customWidth="1"/>
    <col min="10" max="10" width="4.140625" customWidth="1"/>
    <col min="12" max="12" width="10.28515625" customWidth="1"/>
    <col min="13" max="13" width="9.7109375" customWidth="1"/>
    <col min="14" max="14" width="11.28515625" customWidth="1"/>
    <col min="15" max="15" width="12.85546875" hidden="1" customWidth="1"/>
    <col min="16" max="16" width="3.85546875" customWidth="1"/>
    <col min="17" max="17" width="9.7109375" bestFit="1" customWidth="1"/>
    <col min="18" max="18" width="9.5703125" customWidth="1"/>
    <col min="22" max="22" width="10" customWidth="1"/>
  </cols>
  <sheetData>
    <row r="1" spans="2:24" ht="15.75" thickBot="1"/>
    <row r="2" spans="2:24" ht="20.25" thickTop="1" thickBot="1">
      <c r="B2" s="79" t="s">
        <v>0</v>
      </c>
      <c r="C2" s="79"/>
      <c r="D2" s="79"/>
      <c r="E2" s="80" t="s">
        <v>6</v>
      </c>
      <c r="F2" s="80"/>
      <c r="G2" s="81" t="s">
        <v>4</v>
      </c>
      <c r="H2" s="81"/>
      <c r="I2" s="81"/>
      <c r="Q2" s="83" t="s">
        <v>16</v>
      </c>
      <c r="R2" s="84"/>
      <c r="T2" s="77"/>
      <c r="U2" s="78"/>
      <c r="V2" s="43" t="s">
        <v>10</v>
      </c>
      <c r="W2" s="44" t="s">
        <v>11</v>
      </c>
      <c r="X2" s="45" t="s">
        <v>12</v>
      </c>
    </row>
    <row r="3" spans="2:24" ht="20.25" thickTop="1" thickBot="1">
      <c r="B3" s="60" t="s">
        <v>1</v>
      </c>
      <c r="C3" s="60" t="s">
        <v>2</v>
      </c>
      <c r="D3" s="60" t="s">
        <v>3</v>
      </c>
      <c r="E3" s="36" t="s">
        <v>7</v>
      </c>
      <c r="F3" s="20" t="e">
        <f>H67/C67</f>
        <v>#DIV/0!</v>
      </c>
      <c r="G3" s="61" t="s">
        <v>1</v>
      </c>
      <c r="H3" s="61" t="s">
        <v>2</v>
      </c>
      <c r="I3" s="61" t="s">
        <v>3</v>
      </c>
      <c r="K3" s="11" t="s">
        <v>13</v>
      </c>
      <c r="L3" s="11" t="s">
        <v>9</v>
      </c>
      <c r="M3" s="15" t="s">
        <v>13</v>
      </c>
      <c r="N3" s="15" t="s">
        <v>9</v>
      </c>
      <c r="Q3" s="60" t="s">
        <v>0</v>
      </c>
      <c r="R3" s="61" t="s">
        <v>4</v>
      </c>
      <c r="T3" s="71" t="s">
        <v>20</v>
      </c>
      <c r="U3" s="46" t="s">
        <v>2</v>
      </c>
      <c r="V3" s="46" t="s">
        <v>21</v>
      </c>
      <c r="W3" s="46" t="s">
        <v>27</v>
      </c>
      <c r="X3" s="47" t="s">
        <v>32</v>
      </c>
    </row>
    <row r="4" spans="2:24" ht="19.5" thickBot="1">
      <c r="B4" s="16">
        <f>1/(K4/1000+L4/100-O4)</f>
        <v>1250</v>
      </c>
      <c r="C4" s="30"/>
      <c r="D4" s="30"/>
      <c r="E4" s="36" t="s">
        <v>8</v>
      </c>
      <c r="F4" s="20" t="e">
        <f>I67/D67</f>
        <v>#DIV/0!</v>
      </c>
      <c r="G4" s="16">
        <f>1/(M4/1000+N4/100-O4)</f>
        <v>1250</v>
      </c>
      <c r="H4" s="30"/>
      <c r="I4" s="30"/>
      <c r="J4" s="10"/>
      <c r="K4" s="22"/>
      <c r="L4" s="22"/>
      <c r="M4" s="21"/>
      <c r="N4" s="21"/>
      <c r="O4">
        <f>F6/10000</f>
        <v>-8.0000000000000004E-4</v>
      </c>
      <c r="Q4" s="41">
        <f>K4/1000+((L4*100)/10000)</f>
        <v>0</v>
      </c>
      <c r="R4" s="42">
        <f t="shared" ref="R4:R66" si="0">M4/1000-((N4*100)/10000)</f>
        <v>0</v>
      </c>
      <c r="T4" s="72"/>
      <c r="U4" s="48" t="s">
        <v>3</v>
      </c>
      <c r="V4" s="48" t="s">
        <v>22</v>
      </c>
      <c r="W4" s="48" t="s">
        <v>28</v>
      </c>
      <c r="X4" s="49" t="s">
        <v>33</v>
      </c>
    </row>
    <row r="5" spans="2:24" ht="20.25" thickTop="1" thickBot="1">
      <c r="B5" s="16">
        <f t="shared" ref="B5:B66" si="1">1/(K5/1000+L5/100-O5)</f>
        <v>1250</v>
      </c>
      <c r="C5" s="30"/>
      <c r="D5" s="30"/>
      <c r="E5" s="1"/>
      <c r="F5" s="1"/>
      <c r="G5" s="16">
        <f t="shared" ref="G5:G66" si="2">1/(M5/1000+N5/100-O5)</f>
        <v>1250</v>
      </c>
      <c r="H5" s="30"/>
      <c r="I5" s="30"/>
      <c r="J5" s="10"/>
      <c r="K5" s="22"/>
      <c r="L5" s="22"/>
      <c r="M5" s="21"/>
      <c r="N5" s="21"/>
      <c r="O5">
        <f>F6/10000</f>
        <v>-8.0000000000000004E-4</v>
      </c>
      <c r="Q5" s="41">
        <f t="shared" ref="Q5:Q66" si="3">K5/1000+((L5*100)/10000)</f>
        <v>0</v>
      </c>
      <c r="R5" s="42">
        <f t="shared" si="0"/>
        <v>0</v>
      </c>
      <c r="T5" s="73" t="s">
        <v>19</v>
      </c>
      <c r="U5" s="50" t="s">
        <v>2</v>
      </c>
      <c r="V5" s="50" t="s">
        <v>23</v>
      </c>
      <c r="W5" s="50" t="s">
        <v>29</v>
      </c>
      <c r="X5" s="51" t="s">
        <v>34</v>
      </c>
    </row>
    <row r="6" spans="2:24" ht="19.5" thickBot="1">
      <c r="B6" s="16">
        <f t="shared" si="1"/>
        <v>1250</v>
      </c>
      <c r="C6" s="30"/>
      <c r="D6" s="30"/>
      <c r="E6" s="28" t="s">
        <v>14</v>
      </c>
      <c r="F6" s="29">
        <v>-8</v>
      </c>
      <c r="G6" s="16">
        <f t="shared" si="2"/>
        <v>1250</v>
      </c>
      <c r="H6" s="30"/>
      <c r="I6" s="30"/>
      <c r="K6" s="22"/>
      <c r="L6" s="22"/>
      <c r="M6" s="21"/>
      <c r="N6" s="21"/>
      <c r="O6">
        <f>F6/10000</f>
        <v>-8.0000000000000004E-4</v>
      </c>
      <c r="Q6" s="41">
        <f t="shared" si="3"/>
        <v>0</v>
      </c>
      <c r="R6" s="42">
        <f t="shared" si="0"/>
        <v>0</v>
      </c>
      <c r="T6" s="74"/>
      <c r="U6" s="52" t="s">
        <v>3</v>
      </c>
      <c r="V6" s="52" t="s">
        <v>24</v>
      </c>
      <c r="W6" s="52" t="s">
        <v>30</v>
      </c>
      <c r="X6" s="53" t="s">
        <v>35</v>
      </c>
    </row>
    <row r="7" spans="2:24" ht="20.25" thickTop="1" thickBot="1">
      <c r="B7" s="16">
        <f t="shared" si="1"/>
        <v>1250</v>
      </c>
      <c r="C7" s="30"/>
      <c r="D7" s="30"/>
      <c r="E7" s="26"/>
      <c r="F7" s="27"/>
      <c r="G7" s="16">
        <f t="shared" si="2"/>
        <v>1250</v>
      </c>
      <c r="H7" s="30"/>
      <c r="I7" s="30"/>
      <c r="K7" s="22"/>
      <c r="L7" s="22"/>
      <c r="M7" s="21"/>
      <c r="N7" s="21"/>
      <c r="O7">
        <f>F6/10000</f>
        <v>-8.0000000000000004E-4</v>
      </c>
      <c r="Q7" s="41">
        <f t="shared" si="3"/>
        <v>0</v>
      </c>
      <c r="R7" s="42">
        <f t="shared" si="0"/>
        <v>0</v>
      </c>
      <c r="T7" s="75" t="s">
        <v>18</v>
      </c>
      <c r="U7" s="54" t="s">
        <v>2</v>
      </c>
      <c r="V7" s="54" t="s">
        <v>25</v>
      </c>
      <c r="W7" s="54" t="s">
        <v>31</v>
      </c>
      <c r="X7" s="55" t="s">
        <v>36</v>
      </c>
    </row>
    <row r="8" spans="2:24" ht="19.5" thickBot="1">
      <c r="B8" s="16">
        <f t="shared" si="1"/>
        <v>1250</v>
      </c>
      <c r="C8" s="30"/>
      <c r="D8" s="30"/>
      <c r="E8" s="82" t="s">
        <v>15</v>
      </c>
      <c r="F8" s="82"/>
      <c r="G8" s="16">
        <f t="shared" si="2"/>
        <v>1250</v>
      </c>
      <c r="H8" s="30"/>
      <c r="I8" s="30"/>
      <c r="K8" s="22"/>
      <c r="L8" s="22"/>
      <c r="M8" s="21"/>
      <c r="N8" s="21"/>
      <c r="O8">
        <f>F6/10000</f>
        <v>-8.0000000000000004E-4</v>
      </c>
      <c r="Q8" s="41">
        <f t="shared" si="3"/>
        <v>0</v>
      </c>
      <c r="R8" s="42">
        <f t="shared" si="0"/>
        <v>0</v>
      </c>
      <c r="T8" s="76"/>
      <c r="U8" s="56" t="s">
        <v>3</v>
      </c>
      <c r="V8" s="56" t="s">
        <v>26</v>
      </c>
      <c r="W8" s="56" t="s">
        <v>25</v>
      </c>
      <c r="X8" s="57" t="s">
        <v>37</v>
      </c>
    </row>
    <row r="9" spans="2:24" ht="19.5" thickBot="1">
      <c r="B9" s="16">
        <f t="shared" si="1"/>
        <v>1250</v>
      </c>
      <c r="C9" s="30"/>
      <c r="D9" s="30"/>
      <c r="E9" s="37" t="s">
        <v>7</v>
      </c>
      <c r="F9" s="33" t="e">
        <f>C67/H67</f>
        <v>#DIV/0!</v>
      </c>
      <c r="G9" s="16">
        <f t="shared" si="2"/>
        <v>1250</v>
      </c>
      <c r="H9" s="30"/>
      <c r="I9" s="30"/>
      <c r="K9" s="22"/>
      <c r="L9" s="22"/>
      <c r="M9" s="21"/>
      <c r="N9" s="21"/>
      <c r="O9">
        <f>F6/10000</f>
        <v>-8.0000000000000004E-4</v>
      </c>
      <c r="Q9" s="41">
        <f t="shared" si="3"/>
        <v>0</v>
      </c>
      <c r="R9" s="42">
        <f t="shared" si="0"/>
        <v>0</v>
      </c>
    </row>
    <row r="10" spans="2:24" ht="19.5" thickBot="1">
      <c r="B10" s="16">
        <f t="shared" si="1"/>
        <v>1250</v>
      </c>
      <c r="C10" s="30"/>
      <c r="D10" s="30"/>
      <c r="E10" s="37" t="s">
        <v>8</v>
      </c>
      <c r="F10" s="33" t="e">
        <f>D67/I67</f>
        <v>#DIV/0!</v>
      </c>
      <c r="G10" s="16">
        <f t="shared" si="2"/>
        <v>1250</v>
      </c>
      <c r="H10" s="30"/>
      <c r="I10" s="30"/>
      <c r="K10" s="22"/>
      <c r="L10" s="22"/>
      <c r="M10" s="21"/>
      <c r="N10" s="21"/>
      <c r="O10">
        <f>F6/10000</f>
        <v>-8.0000000000000004E-4</v>
      </c>
      <c r="Q10" s="41">
        <f t="shared" si="3"/>
        <v>0</v>
      </c>
      <c r="R10" s="42">
        <f t="shared" si="0"/>
        <v>0</v>
      </c>
    </row>
    <row r="11" spans="2:24" ht="19.5" thickBot="1">
      <c r="B11" s="16">
        <f t="shared" si="1"/>
        <v>1250</v>
      </c>
      <c r="C11" s="30"/>
      <c r="D11" s="30"/>
      <c r="E11" s="1"/>
      <c r="F11" s="1"/>
      <c r="G11" s="16">
        <f t="shared" si="2"/>
        <v>1250</v>
      </c>
      <c r="H11" s="30"/>
      <c r="I11" s="30"/>
      <c r="K11" s="22"/>
      <c r="L11" s="22"/>
      <c r="M11" s="21"/>
      <c r="N11" s="21"/>
      <c r="O11">
        <f>F6/10000</f>
        <v>-8.0000000000000004E-4</v>
      </c>
      <c r="Q11" s="41">
        <f t="shared" si="3"/>
        <v>0</v>
      </c>
      <c r="R11" s="42">
        <f t="shared" si="0"/>
        <v>0</v>
      </c>
    </row>
    <row r="12" spans="2:24" ht="19.5" thickBot="1">
      <c r="B12" s="16">
        <f t="shared" si="1"/>
        <v>1250</v>
      </c>
      <c r="C12" s="30"/>
      <c r="D12" s="30"/>
      <c r="E12" s="1"/>
      <c r="F12" s="1"/>
      <c r="G12" s="16">
        <f t="shared" si="2"/>
        <v>1250</v>
      </c>
      <c r="H12" s="30"/>
      <c r="I12" s="30"/>
      <c r="K12" s="22"/>
      <c r="L12" s="22"/>
      <c r="M12" s="21"/>
      <c r="N12" s="21"/>
      <c r="O12">
        <f>F6/10000</f>
        <v>-8.0000000000000004E-4</v>
      </c>
      <c r="Q12" s="41">
        <f t="shared" si="3"/>
        <v>0</v>
      </c>
      <c r="R12" s="42">
        <f t="shared" si="0"/>
        <v>0</v>
      </c>
    </row>
    <row r="13" spans="2:24" ht="19.5" thickBot="1">
      <c r="B13" s="16">
        <f t="shared" si="1"/>
        <v>1250</v>
      </c>
      <c r="C13" s="30"/>
      <c r="D13" s="30"/>
      <c r="E13" s="1"/>
      <c r="F13" s="1"/>
      <c r="G13" s="16">
        <f t="shared" si="2"/>
        <v>1250</v>
      </c>
      <c r="H13" s="30"/>
      <c r="I13" s="30"/>
      <c r="K13" s="22"/>
      <c r="L13" s="22"/>
      <c r="M13" s="21"/>
      <c r="N13" s="21"/>
      <c r="O13">
        <f>F6/10000</f>
        <v>-8.0000000000000004E-4</v>
      </c>
      <c r="Q13" s="41">
        <f t="shared" si="3"/>
        <v>0</v>
      </c>
      <c r="R13" s="42">
        <f t="shared" si="0"/>
        <v>0</v>
      </c>
    </row>
    <row r="14" spans="2:24" ht="19.5" thickBot="1">
      <c r="B14" s="16">
        <f t="shared" si="1"/>
        <v>1250</v>
      </c>
      <c r="C14" s="30"/>
      <c r="D14" s="30"/>
      <c r="E14" s="1"/>
      <c r="F14" s="1"/>
      <c r="G14" s="16">
        <f t="shared" si="2"/>
        <v>1250</v>
      </c>
      <c r="H14" s="30"/>
      <c r="I14" s="30"/>
      <c r="K14" s="22"/>
      <c r="L14" s="22"/>
      <c r="M14" s="21"/>
      <c r="N14" s="21"/>
      <c r="O14">
        <f>F6/10000</f>
        <v>-8.0000000000000004E-4</v>
      </c>
      <c r="Q14" s="41">
        <f t="shared" si="3"/>
        <v>0</v>
      </c>
      <c r="R14" s="42">
        <f t="shared" si="0"/>
        <v>0</v>
      </c>
    </row>
    <row r="15" spans="2:24" ht="19.5" thickBot="1">
      <c r="B15" s="16">
        <f t="shared" si="1"/>
        <v>1250</v>
      </c>
      <c r="C15" s="30"/>
      <c r="D15" s="30"/>
      <c r="E15" s="1"/>
      <c r="F15" s="1"/>
      <c r="G15" s="16">
        <f t="shared" si="2"/>
        <v>1250</v>
      </c>
      <c r="H15" s="30"/>
      <c r="I15" s="30"/>
      <c r="K15" s="22"/>
      <c r="L15" s="22"/>
      <c r="M15" s="21"/>
      <c r="N15" s="21"/>
      <c r="O15">
        <f>F6/10000</f>
        <v>-8.0000000000000004E-4</v>
      </c>
      <c r="Q15" s="41">
        <f t="shared" si="3"/>
        <v>0</v>
      </c>
      <c r="R15" s="42">
        <f t="shared" si="0"/>
        <v>0</v>
      </c>
    </row>
    <row r="16" spans="2:24" ht="19.5" thickBot="1">
      <c r="B16" s="16">
        <f t="shared" si="1"/>
        <v>1250</v>
      </c>
      <c r="C16" s="30"/>
      <c r="D16" s="30"/>
      <c r="E16" s="1"/>
      <c r="F16" s="1"/>
      <c r="G16" s="16">
        <f t="shared" si="2"/>
        <v>1250</v>
      </c>
      <c r="H16" s="30"/>
      <c r="I16" s="30"/>
      <c r="K16" s="22"/>
      <c r="L16" s="22"/>
      <c r="M16" s="21"/>
      <c r="N16" s="21"/>
      <c r="O16">
        <f>F6/10000</f>
        <v>-8.0000000000000004E-4</v>
      </c>
      <c r="Q16" s="41">
        <f t="shared" si="3"/>
        <v>0</v>
      </c>
      <c r="R16" s="42">
        <f t="shared" si="0"/>
        <v>0</v>
      </c>
    </row>
    <row r="17" spans="2:18" ht="19.5" thickBot="1">
      <c r="B17" s="16">
        <f t="shared" si="1"/>
        <v>1250</v>
      </c>
      <c r="C17" s="30"/>
      <c r="D17" s="30"/>
      <c r="E17" s="1"/>
      <c r="F17" s="1"/>
      <c r="G17" s="16">
        <f t="shared" si="2"/>
        <v>1250</v>
      </c>
      <c r="H17" s="30"/>
      <c r="I17" s="30"/>
      <c r="K17" s="22"/>
      <c r="L17" s="22"/>
      <c r="M17" s="21"/>
      <c r="N17" s="21"/>
      <c r="O17">
        <f>F6/10000</f>
        <v>-8.0000000000000004E-4</v>
      </c>
      <c r="Q17" s="41">
        <f t="shared" si="3"/>
        <v>0</v>
      </c>
      <c r="R17" s="42">
        <f t="shared" si="0"/>
        <v>0</v>
      </c>
    </row>
    <row r="18" spans="2:18" ht="19.5" thickBot="1">
      <c r="B18" s="16">
        <f t="shared" si="1"/>
        <v>1250</v>
      </c>
      <c r="C18" s="30"/>
      <c r="D18" s="30"/>
      <c r="E18" s="1"/>
      <c r="F18" s="1"/>
      <c r="G18" s="16">
        <f t="shared" si="2"/>
        <v>1250</v>
      </c>
      <c r="H18" s="30"/>
      <c r="I18" s="30"/>
      <c r="K18" s="22"/>
      <c r="L18" s="22"/>
      <c r="M18" s="21"/>
      <c r="N18" s="21"/>
      <c r="O18">
        <f>F6/10000</f>
        <v>-8.0000000000000004E-4</v>
      </c>
      <c r="Q18" s="41">
        <f t="shared" si="3"/>
        <v>0</v>
      </c>
      <c r="R18" s="42">
        <f t="shared" si="0"/>
        <v>0</v>
      </c>
    </row>
    <row r="19" spans="2:18" ht="19.5" thickBot="1">
      <c r="B19" s="16">
        <f t="shared" si="1"/>
        <v>1250</v>
      </c>
      <c r="C19" s="30"/>
      <c r="D19" s="30"/>
      <c r="E19" s="1"/>
      <c r="F19" s="1"/>
      <c r="G19" s="16">
        <f t="shared" si="2"/>
        <v>1250</v>
      </c>
      <c r="H19" s="30"/>
      <c r="I19" s="30"/>
      <c r="K19" s="22"/>
      <c r="L19" s="22"/>
      <c r="M19" s="21"/>
      <c r="N19" s="21"/>
      <c r="O19">
        <f>F6/10000</f>
        <v>-8.0000000000000004E-4</v>
      </c>
      <c r="Q19" s="41">
        <f t="shared" si="3"/>
        <v>0</v>
      </c>
      <c r="R19" s="42">
        <f t="shared" si="0"/>
        <v>0</v>
      </c>
    </row>
    <row r="20" spans="2:18" ht="19.5" thickBot="1">
      <c r="B20" s="16">
        <f t="shared" si="1"/>
        <v>1250</v>
      </c>
      <c r="C20" s="30"/>
      <c r="D20" s="30"/>
      <c r="E20" s="1"/>
      <c r="F20" s="1"/>
      <c r="G20" s="16">
        <f t="shared" si="2"/>
        <v>1250</v>
      </c>
      <c r="H20" s="30"/>
      <c r="I20" s="30"/>
      <c r="K20" s="22"/>
      <c r="L20" s="22"/>
      <c r="M20" s="21"/>
      <c r="N20" s="21"/>
      <c r="O20">
        <f>F6/10000</f>
        <v>-8.0000000000000004E-4</v>
      </c>
      <c r="Q20" s="41">
        <f t="shared" si="3"/>
        <v>0</v>
      </c>
      <c r="R20" s="42">
        <f t="shared" si="0"/>
        <v>0</v>
      </c>
    </row>
    <row r="21" spans="2:18" ht="19.5" thickBot="1">
      <c r="B21" s="16">
        <f t="shared" si="1"/>
        <v>1250</v>
      </c>
      <c r="C21" s="30"/>
      <c r="D21" s="30"/>
      <c r="E21" s="1"/>
      <c r="F21" s="1"/>
      <c r="G21" s="16">
        <f t="shared" si="2"/>
        <v>1250</v>
      </c>
      <c r="H21" s="30"/>
      <c r="I21" s="30"/>
      <c r="K21" s="22"/>
      <c r="L21" s="22"/>
      <c r="M21" s="21"/>
      <c r="N21" s="21"/>
      <c r="O21">
        <f>F6/10000</f>
        <v>-8.0000000000000004E-4</v>
      </c>
      <c r="Q21" s="41">
        <f t="shared" si="3"/>
        <v>0</v>
      </c>
      <c r="R21" s="42">
        <f t="shared" si="0"/>
        <v>0</v>
      </c>
    </row>
    <row r="22" spans="2:18" ht="19.5" thickBot="1">
      <c r="B22" s="16">
        <f t="shared" si="1"/>
        <v>1250</v>
      </c>
      <c r="C22" s="30"/>
      <c r="D22" s="30"/>
      <c r="E22" s="1"/>
      <c r="F22" s="1"/>
      <c r="G22" s="16">
        <f t="shared" si="2"/>
        <v>1250</v>
      </c>
      <c r="H22" s="30"/>
      <c r="I22" s="30"/>
      <c r="K22" s="22"/>
      <c r="L22" s="22"/>
      <c r="M22" s="21"/>
      <c r="N22" s="21"/>
      <c r="O22">
        <f>F6/10000</f>
        <v>-8.0000000000000004E-4</v>
      </c>
      <c r="Q22" s="41">
        <f t="shared" si="3"/>
        <v>0</v>
      </c>
      <c r="R22" s="42">
        <f t="shared" si="0"/>
        <v>0</v>
      </c>
    </row>
    <row r="23" spans="2:18" ht="19.5" thickBot="1">
      <c r="B23" s="16">
        <f t="shared" si="1"/>
        <v>1250</v>
      </c>
      <c r="C23" s="30"/>
      <c r="D23" s="30"/>
      <c r="E23" s="1"/>
      <c r="F23" s="1"/>
      <c r="G23" s="16">
        <f t="shared" si="2"/>
        <v>1250</v>
      </c>
      <c r="H23" s="30"/>
      <c r="I23" s="30"/>
      <c r="K23" s="22"/>
      <c r="L23" s="22"/>
      <c r="M23" s="21"/>
      <c r="N23" s="21"/>
      <c r="O23">
        <f>F6/10000</f>
        <v>-8.0000000000000004E-4</v>
      </c>
      <c r="Q23" s="41">
        <f t="shared" si="3"/>
        <v>0</v>
      </c>
      <c r="R23" s="42">
        <f t="shared" si="0"/>
        <v>0</v>
      </c>
    </row>
    <row r="24" spans="2:18" ht="19.5" thickBot="1">
      <c r="B24" s="16">
        <f t="shared" si="1"/>
        <v>1250</v>
      </c>
      <c r="C24" s="30"/>
      <c r="D24" s="30"/>
      <c r="E24" s="1"/>
      <c r="F24" s="1"/>
      <c r="G24" s="16">
        <f t="shared" si="2"/>
        <v>1250</v>
      </c>
      <c r="H24" s="30"/>
      <c r="I24" s="30"/>
      <c r="K24" s="22"/>
      <c r="L24" s="22"/>
      <c r="M24" s="21"/>
      <c r="N24" s="21"/>
      <c r="O24">
        <f>F6/10000</f>
        <v>-8.0000000000000004E-4</v>
      </c>
      <c r="Q24" s="41">
        <f t="shared" si="3"/>
        <v>0</v>
      </c>
      <c r="R24" s="42">
        <f t="shared" si="0"/>
        <v>0</v>
      </c>
    </row>
    <row r="25" spans="2:18" ht="19.5" thickBot="1">
      <c r="B25" s="16">
        <f t="shared" si="1"/>
        <v>1250</v>
      </c>
      <c r="C25" s="30"/>
      <c r="D25" s="30"/>
      <c r="E25" s="1"/>
      <c r="F25" s="1"/>
      <c r="G25" s="16">
        <f t="shared" si="2"/>
        <v>1250</v>
      </c>
      <c r="H25" s="30"/>
      <c r="I25" s="30"/>
      <c r="K25" s="22"/>
      <c r="L25" s="22"/>
      <c r="M25" s="21"/>
      <c r="N25" s="21"/>
      <c r="O25">
        <f>F6/10000</f>
        <v>-8.0000000000000004E-4</v>
      </c>
      <c r="Q25" s="41">
        <f t="shared" si="3"/>
        <v>0</v>
      </c>
      <c r="R25" s="42">
        <f t="shared" si="0"/>
        <v>0</v>
      </c>
    </row>
    <row r="26" spans="2:18" ht="19.5" thickBot="1">
      <c r="B26" s="16">
        <f t="shared" si="1"/>
        <v>1250</v>
      </c>
      <c r="C26" s="30"/>
      <c r="D26" s="30"/>
      <c r="E26" s="1"/>
      <c r="F26" s="1"/>
      <c r="G26" s="16">
        <f t="shared" si="2"/>
        <v>1250</v>
      </c>
      <c r="H26" s="30"/>
      <c r="I26" s="30"/>
      <c r="K26" s="22"/>
      <c r="L26" s="22"/>
      <c r="M26" s="21"/>
      <c r="N26" s="21"/>
      <c r="O26">
        <f>F6/10000</f>
        <v>-8.0000000000000004E-4</v>
      </c>
      <c r="Q26" s="41">
        <f t="shared" si="3"/>
        <v>0</v>
      </c>
      <c r="R26" s="42">
        <f t="shared" si="0"/>
        <v>0</v>
      </c>
    </row>
    <row r="27" spans="2:18" ht="19.5" thickBot="1">
      <c r="B27" s="16">
        <f t="shared" si="1"/>
        <v>1250</v>
      </c>
      <c r="C27" s="30"/>
      <c r="D27" s="30"/>
      <c r="E27" s="1"/>
      <c r="F27" s="1"/>
      <c r="G27" s="16">
        <f t="shared" si="2"/>
        <v>1250</v>
      </c>
      <c r="H27" s="30"/>
      <c r="I27" s="30"/>
      <c r="K27" s="22"/>
      <c r="L27" s="22"/>
      <c r="M27" s="21"/>
      <c r="N27" s="21"/>
      <c r="O27">
        <f>F6/10000</f>
        <v>-8.0000000000000004E-4</v>
      </c>
      <c r="Q27" s="41">
        <f t="shared" si="3"/>
        <v>0</v>
      </c>
      <c r="R27" s="42">
        <f t="shared" si="0"/>
        <v>0</v>
      </c>
    </row>
    <row r="28" spans="2:18" ht="19.5" thickBot="1">
      <c r="B28" s="16">
        <f t="shared" si="1"/>
        <v>1250</v>
      </c>
      <c r="C28" s="30"/>
      <c r="D28" s="30"/>
      <c r="E28" s="1"/>
      <c r="F28" s="1"/>
      <c r="G28" s="16">
        <f t="shared" si="2"/>
        <v>1250</v>
      </c>
      <c r="H28" s="30"/>
      <c r="I28" s="30"/>
      <c r="K28" s="22"/>
      <c r="L28" s="22"/>
      <c r="M28" s="21"/>
      <c r="N28" s="21"/>
      <c r="O28">
        <f>F6/10000</f>
        <v>-8.0000000000000004E-4</v>
      </c>
      <c r="Q28" s="41">
        <f t="shared" si="3"/>
        <v>0</v>
      </c>
      <c r="R28" s="42">
        <f t="shared" si="0"/>
        <v>0</v>
      </c>
    </row>
    <row r="29" spans="2:18" ht="19.5" thickBot="1">
      <c r="B29" s="16">
        <f t="shared" si="1"/>
        <v>1250</v>
      </c>
      <c r="C29" s="30"/>
      <c r="D29" s="30"/>
      <c r="E29" s="1"/>
      <c r="F29" s="1"/>
      <c r="G29" s="16">
        <f t="shared" si="2"/>
        <v>1250</v>
      </c>
      <c r="H29" s="30"/>
      <c r="I29" s="30"/>
      <c r="K29" s="22"/>
      <c r="L29" s="22"/>
      <c r="M29" s="21"/>
      <c r="N29" s="21"/>
      <c r="O29">
        <f>F6/10000</f>
        <v>-8.0000000000000004E-4</v>
      </c>
      <c r="Q29" s="41">
        <f t="shared" si="3"/>
        <v>0</v>
      </c>
      <c r="R29" s="42">
        <f t="shared" si="0"/>
        <v>0</v>
      </c>
    </row>
    <row r="30" spans="2:18" ht="19.5" thickBot="1">
      <c r="B30" s="16">
        <f t="shared" si="1"/>
        <v>1250</v>
      </c>
      <c r="C30" s="30"/>
      <c r="D30" s="30"/>
      <c r="E30" s="1"/>
      <c r="F30" s="1"/>
      <c r="G30" s="16">
        <f t="shared" si="2"/>
        <v>1250</v>
      </c>
      <c r="H30" s="30"/>
      <c r="I30" s="30"/>
      <c r="K30" s="22"/>
      <c r="L30" s="22"/>
      <c r="M30" s="21"/>
      <c r="N30" s="21"/>
      <c r="O30">
        <f>F6/10000</f>
        <v>-8.0000000000000004E-4</v>
      </c>
      <c r="Q30" s="41">
        <f t="shared" si="3"/>
        <v>0</v>
      </c>
      <c r="R30" s="42">
        <f t="shared" si="0"/>
        <v>0</v>
      </c>
    </row>
    <row r="31" spans="2:18" ht="19.5" thickBot="1">
      <c r="B31" s="16">
        <f t="shared" si="1"/>
        <v>1250</v>
      </c>
      <c r="C31" s="30"/>
      <c r="D31" s="30"/>
      <c r="E31" s="1"/>
      <c r="F31" s="1"/>
      <c r="G31" s="16">
        <f t="shared" si="2"/>
        <v>1250</v>
      </c>
      <c r="H31" s="30"/>
      <c r="I31" s="30"/>
      <c r="K31" s="22"/>
      <c r="L31" s="22"/>
      <c r="M31" s="21"/>
      <c r="N31" s="21"/>
      <c r="O31">
        <f>F6/10000</f>
        <v>-8.0000000000000004E-4</v>
      </c>
      <c r="Q31" s="41">
        <f t="shared" si="3"/>
        <v>0</v>
      </c>
      <c r="R31" s="42">
        <f t="shared" si="0"/>
        <v>0</v>
      </c>
    </row>
    <row r="32" spans="2:18" ht="19.5" thickBot="1">
      <c r="B32" s="16">
        <f t="shared" si="1"/>
        <v>1250</v>
      </c>
      <c r="C32" s="30"/>
      <c r="D32" s="30"/>
      <c r="E32" s="1"/>
      <c r="F32" s="1"/>
      <c r="G32" s="16">
        <f t="shared" si="2"/>
        <v>1250</v>
      </c>
      <c r="H32" s="30"/>
      <c r="I32" s="30"/>
      <c r="K32" s="22"/>
      <c r="L32" s="22"/>
      <c r="M32" s="21"/>
      <c r="N32" s="21"/>
      <c r="O32">
        <f>F6/10000</f>
        <v>-8.0000000000000004E-4</v>
      </c>
      <c r="Q32" s="41">
        <f t="shared" si="3"/>
        <v>0</v>
      </c>
      <c r="R32" s="42">
        <f t="shared" si="0"/>
        <v>0</v>
      </c>
    </row>
    <row r="33" spans="2:18" ht="19.5" thickBot="1">
      <c r="B33" s="16">
        <f t="shared" si="1"/>
        <v>1250</v>
      </c>
      <c r="C33" s="30"/>
      <c r="D33" s="30"/>
      <c r="E33" s="1"/>
      <c r="F33" s="1"/>
      <c r="G33" s="16">
        <f t="shared" si="2"/>
        <v>1250</v>
      </c>
      <c r="H33" s="30"/>
      <c r="I33" s="30"/>
      <c r="K33" s="22"/>
      <c r="L33" s="22"/>
      <c r="M33" s="21"/>
      <c r="N33" s="21"/>
      <c r="O33">
        <f>F6/10000</f>
        <v>-8.0000000000000004E-4</v>
      </c>
      <c r="Q33" s="41">
        <f t="shared" si="3"/>
        <v>0</v>
      </c>
      <c r="R33" s="42">
        <f t="shared" si="0"/>
        <v>0</v>
      </c>
    </row>
    <row r="34" spans="2:18" ht="19.5" thickBot="1">
      <c r="B34" s="16">
        <f t="shared" si="1"/>
        <v>1250</v>
      </c>
      <c r="C34" s="30"/>
      <c r="D34" s="30"/>
      <c r="E34" s="1"/>
      <c r="F34" s="1"/>
      <c r="G34" s="16">
        <f t="shared" si="2"/>
        <v>1250</v>
      </c>
      <c r="H34" s="30"/>
      <c r="I34" s="30"/>
      <c r="K34" s="22"/>
      <c r="L34" s="22"/>
      <c r="M34" s="21"/>
      <c r="N34" s="21"/>
      <c r="O34">
        <f>F6/10000</f>
        <v>-8.0000000000000004E-4</v>
      </c>
      <c r="Q34" s="41">
        <f t="shared" si="3"/>
        <v>0</v>
      </c>
      <c r="R34" s="42">
        <f t="shared" si="0"/>
        <v>0</v>
      </c>
    </row>
    <row r="35" spans="2:18" ht="19.5" thickBot="1">
      <c r="B35" s="16">
        <f t="shared" si="1"/>
        <v>1250</v>
      </c>
      <c r="C35" s="30"/>
      <c r="D35" s="30"/>
      <c r="E35" s="1"/>
      <c r="F35" s="1"/>
      <c r="G35" s="16">
        <f t="shared" si="2"/>
        <v>1250</v>
      </c>
      <c r="H35" s="30"/>
      <c r="I35" s="30"/>
      <c r="K35" s="22"/>
      <c r="L35" s="22"/>
      <c r="M35" s="21"/>
      <c r="N35" s="21"/>
      <c r="O35">
        <f>F6/10000</f>
        <v>-8.0000000000000004E-4</v>
      </c>
      <c r="Q35" s="41">
        <f t="shared" si="3"/>
        <v>0</v>
      </c>
      <c r="R35" s="42">
        <f t="shared" si="0"/>
        <v>0</v>
      </c>
    </row>
    <row r="36" spans="2:18" ht="19.5" thickBot="1">
      <c r="B36" s="16">
        <f t="shared" si="1"/>
        <v>1250</v>
      </c>
      <c r="C36" s="30"/>
      <c r="D36" s="30"/>
      <c r="E36" s="1"/>
      <c r="F36" s="1"/>
      <c r="G36" s="16">
        <f t="shared" si="2"/>
        <v>1250</v>
      </c>
      <c r="H36" s="30"/>
      <c r="I36" s="30"/>
      <c r="K36" s="22"/>
      <c r="L36" s="22"/>
      <c r="M36" s="21"/>
      <c r="N36" s="21"/>
      <c r="O36">
        <f>F6/10000</f>
        <v>-8.0000000000000004E-4</v>
      </c>
      <c r="Q36" s="41">
        <f t="shared" si="3"/>
        <v>0</v>
      </c>
      <c r="R36" s="42">
        <f t="shared" si="0"/>
        <v>0</v>
      </c>
    </row>
    <row r="37" spans="2:18" ht="19.5" thickBot="1">
      <c r="B37" s="16">
        <f t="shared" si="1"/>
        <v>1250</v>
      </c>
      <c r="C37" s="30"/>
      <c r="D37" s="30"/>
      <c r="E37" s="1"/>
      <c r="F37" s="1"/>
      <c r="G37" s="16">
        <f t="shared" si="2"/>
        <v>1250</v>
      </c>
      <c r="H37" s="30"/>
      <c r="I37" s="30"/>
      <c r="K37" s="22"/>
      <c r="L37" s="22"/>
      <c r="M37" s="21"/>
      <c r="N37" s="21"/>
      <c r="O37">
        <f>F6/10000</f>
        <v>-8.0000000000000004E-4</v>
      </c>
      <c r="Q37" s="41">
        <f t="shared" si="3"/>
        <v>0</v>
      </c>
      <c r="R37" s="42">
        <f t="shared" si="0"/>
        <v>0</v>
      </c>
    </row>
    <row r="38" spans="2:18" ht="19.5" thickBot="1">
      <c r="B38" s="16">
        <f t="shared" si="1"/>
        <v>1250</v>
      </c>
      <c r="C38" s="30"/>
      <c r="D38" s="30"/>
      <c r="E38" s="1"/>
      <c r="F38" s="1"/>
      <c r="G38" s="16">
        <f t="shared" si="2"/>
        <v>1250</v>
      </c>
      <c r="H38" s="30"/>
      <c r="I38" s="30"/>
      <c r="K38" s="22"/>
      <c r="L38" s="22"/>
      <c r="M38" s="21"/>
      <c r="N38" s="21"/>
      <c r="O38">
        <f>F6/10000</f>
        <v>-8.0000000000000004E-4</v>
      </c>
      <c r="Q38" s="41">
        <f t="shared" si="3"/>
        <v>0</v>
      </c>
      <c r="R38" s="42">
        <f t="shared" si="0"/>
        <v>0</v>
      </c>
    </row>
    <row r="39" spans="2:18" ht="19.5" thickBot="1">
      <c r="B39" s="16">
        <f t="shared" si="1"/>
        <v>1250</v>
      </c>
      <c r="C39" s="30"/>
      <c r="D39" s="30"/>
      <c r="E39" s="1"/>
      <c r="F39" s="1"/>
      <c r="G39" s="16">
        <f t="shared" si="2"/>
        <v>1250</v>
      </c>
      <c r="H39" s="30"/>
      <c r="I39" s="30"/>
      <c r="K39" s="22"/>
      <c r="L39" s="22"/>
      <c r="M39" s="21"/>
      <c r="N39" s="21"/>
      <c r="O39">
        <f>F6/10000</f>
        <v>-8.0000000000000004E-4</v>
      </c>
      <c r="Q39" s="41">
        <f t="shared" si="3"/>
        <v>0</v>
      </c>
      <c r="R39" s="42">
        <f t="shared" si="0"/>
        <v>0</v>
      </c>
    </row>
    <row r="40" spans="2:18" ht="19.5" thickBot="1">
      <c r="B40" s="16">
        <f t="shared" si="1"/>
        <v>1250</v>
      </c>
      <c r="C40" s="30"/>
      <c r="D40" s="30"/>
      <c r="E40" s="1"/>
      <c r="F40" s="1"/>
      <c r="G40" s="16">
        <f t="shared" si="2"/>
        <v>1250</v>
      </c>
      <c r="H40" s="30"/>
      <c r="I40" s="30"/>
      <c r="K40" s="22"/>
      <c r="L40" s="22"/>
      <c r="M40" s="21"/>
      <c r="N40" s="21"/>
      <c r="O40">
        <f>F6/10000</f>
        <v>-8.0000000000000004E-4</v>
      </c>
      <c r="Q40" s="41">
        <f t="shared" si="3"/>
        <v>0</v>
      </c>
      <c r="R40" s="42">
        <f t="shared" si="0"/>
        <v>0</v>
      </c>
    </row>
    <row r="41" spans="2:18" ht="19.5" thickBot="1">
      <c r="B41" s="16">
        <f t="shared" si="1"/>
        <v>1250</v>
      </c>
      <c r="C41" s="30"/>
      <c r="D41" s="30"/>
      <c r="E41" s="1"/>
      <c r="F41" s="1"/>
      <c r="G41" s="16">
        <f t="shared" si="2"/>
        <v>1250</v>
      </c>
      <c r="H41" s="30"/>
      <c r="I41" s="30"/>
      <c r="K41" s="22"/>
      <c r="L41" s="22"/>
      <c r="M41" s="21"/>
      <c r="N41" s="21"/>
      <c r="O41">
        <f>F6/10000</f>
        <v>-8.0000000000000004E-4</v>
      </c>
      <c r="Q41" s="41">
        <f t="shared" si="3"/>
        <v>0</v>
      </c>
      <c r="R41" s="42">
        <f t="shared" si="0"/>
        <v>0</v>
      </c>
    </row>
    <row r="42" spans="2:18" ht="19.5" thickBot="1">
      <c r="B42" s="16">
        <f t="shared" si="1"/>
        <v>1250</v>
      </c>
      <c r="C42" s="30"/>
      <c r="D42" s="30"/>
      <c r="E42" s="1"/>
      <c r="F42" s="1"/>
      <c r="G42" s="16">
        <f t="shared" si="2"/>
        <v>1250</v>
      </c>
      <c r="H42" s="30"/>
      <c r="I42" s="30"/>
      <c r="K42" s="22"/>
      <c r="L42" s="22"/>
      <c r="M42" s="21"/>
      <c r="N42" s="21"/>
      <c r="O42">
        <f>F6/10000</f>
        <v>-8.0000000000000004E-4</v>
      </c>
      <c r="Q42" s="41">
        <f t="shared" si="3"/>
        <v>0</v>
      </c>
      <c r="R42" s="42">
        <f t="shared" si="0"/>
        <v>0</v>
      </c>
    </row>
    <row r="43" spans="2:18" ht="19.5" thickBot="1">
      <c r="B43" s="16">
        <f t="shared" si="1"/>
        <v>1250</v>
      </c>
      <c r="C43" s="30"/>
      <c r="D43" s="30"/>
      <c r="E43" s="1"/>
      <c r="F43" s="1"/>
      <c r="G43" s="16">
        <f t="shared" si="2"/>
        <v>1250</v>
      </c>
      <c r="H43" s="30"/>
      <c r="I43" s="30"/>
      <c r="K43" s="22"/>
      <c r="L43" s="22"/>
      <c r="M43" s="21"/>
      <c r="N43" s="21"/>
      <c r="O43">
        <f>F6/10000</f>
        <v>-8.0000000000000004E-4</v>
      </c>
      <c r="Q43" s="41">
        <f t="shared" si="3"/>
        <v>0</v>
      </c>
      <c r="R43" s="42">
        <f t="shared" si="0"/>
        <v>0</v>
      </c>
    </row>
    <row r="44" spans="2:18" ht="19.5" thickBot="1">
      <c r="B44" s="16">
        <f t="shared" si="1"/>
        <v>1250</v>
      </c>
      <c r="C44" s="30"/>
      <c r="D44" s="30"/>
      <c r="E44" s="1"/>
      <c r="F44" s="1"/>
      <c r="G44" s="16">
        <f t="shared" si="2"/>
        <v>1250</v>
      </c>
      <c r="H44" s="30"/>
      <c r="I44" s="30"/>
      <c r="K44" s="22"/>
      <c r="L44" s="22"/>
      <c r="M44" s="21"/>
      <c r="N44" s="21"/>
      <c r="O44">
        <f>F6/10000</f>
        <v>-8.0000000000000004E-4</v>
      </c>
      <c r="Q44" s="41">
        <f t="shared" si="3"/>
        <v>0</v>
      </c>
      <c r="R44" s="42">
        <f t="shared" si="0"/>
        <v>0</v>
      </c>
    </row>
    <row r="45" spans="2:18" ht="19.5" thickBot="1">
      <c r="B45" s="16">
        <f t="shared" si="1"/>
        <v>1250</v>
      </c>
      <c r="C45" s="30"/>
      <c r="D45" s="30"/>
      <c r="E45" s="1"/>
      <c r="F45" s="1"/>
      <c r="G45" s="16">
        <f t="shared" si="2"/>
        <v>1250</v>
      </c>
      <c r="H45" s="30"/>
      <c r="I45" s="30"/>
      <c r="K45" s="22"/>
      <c r="L45" s="22"/>
      <c r="M45" s="21"/>
      <c r="N45" s="21"/>
      <c r="O45">
        <f>F6/10000</f>
        <v>-8.0000000000000004E-4</v>
      </c>
      <c r="Q45" s="41">
        <f t="shared" si="3"/>
        <v>0</v>
      </c>
      <c r="R45" s="42">
        <f t="shared" si="0"/>
        <v>0</v>
      </c>
    </row>
    <row r="46" spans="2:18" ht="19.5" thickBot="1">
      <c r="B46" s="16">
        <f t="shared" si="1"/>
        <v>1250</v>
      </c>
      <c r="C46" s="30"/>
      <c r="D46" s="30"/>
      <c r="E46" s="1"/>
      <c r="F46" s="1"/>
      <c r="G46" s="16">
        <f t="shared" si="2"/>
        <v>1250</v>
      </c>
      <c r="H46" s="30"/>
      <c r="I46" s="30"/>
      <c r="K46" s="22"/>
      <c r="L46" s="22"/>
      <c r="M46" s="21"/>
      <c r="N46" s="21"/>
      <c r="O46">
        <f>F6/10000</f>
        <v>-8.0000000000000004E-4</v>
      </c>
      <c r="Q46" s="41">
        <f t="shared" si="3"/>
        <v>0</v>
      </c>
      <c r="R46" s="42">
        <f t="shared" si="0"/>
        <v>0</v>
      </c>
    </row>
    <row r="47" spans="2:18" ht="19.5" thickBot="1">
      <c r="B47" s="16">
        <f t="shared" si="1"/>
        <v>1250</v>
      </c>
      <c r="C47" s="30"/>
      <c r="D47" s="30"/>
      <c r="E47" s="1"/>
      <c r="F47" s="1"/>
      <c r="G47" s="16">
        <f t="shared" si="2"/>
        <v>1250</v>
      </c>
      <c r="H47" s="30"/>
      <c r="I47" s="30"/>
      <c r="K47" s="22"/>
      <c r="L47" s="22"/>
      <c r="M47" s="21"/>
      <c r="N47" s="21"/>
      <c r="O47">
        <f>F6/10000</f>
        <v>-8.0000000000000004E-4</v>
      </c>
      <c r="Q47" s="41">
        <f t="shared" si="3"/>
        <v>0</v>
      </c>
      <c r="R47" s="42">
        <f t="shared" si="0"/>
        <v>0</v>
      </c>
    </row>
    <row r="48" spans="2:18" ht="19.5" thickBot="1">
      <c r="B48" s="16">
        <f t="shared" si="1"/>
        <v>1250</v>
      </c>
      <c r="C48" s="30"/>
      <c r="D48" s="30"/>
      <c r="E48" s="1"/>
      <c r="F48" s="1"/>
      <c r="G48" s="16">
        <f t="shared" si="2"/>
        <v>1250</v>
      </c>
      <c r="H48" s="30"/>
      <c r="I48" s="30"/>
      <c r="K48" s="22"/>
      <c r="L48" s="22"/>
      <c r="M48" s="21"/>
      <c r="N48" s="21"/>
      <c r="O48">
        <f>F6/10000</f>
        <v>-8.0000000000000004E-4</v>
      </c>
      <c r="Q48" s="41">
        <f t="shared" si="3"/>
        <v>0</v>
      </c>
      <c r="R48" s="42">
        <f t="shared" si="0"/>
        <v>0</v>
      </c>
    </row>
    <row r="49" spans="2:18" ht="19.5" thickBot="1">
      <c r="B49" s="16">
        <f t="shared" si="1"/>
        <v>1250</v>
      </c>
      <c r="C49" s="30"/>
      <c r="D49" s="30"/>
      <c r="E49" s="1"/>
      <c r="F49" s="1"/>
      <c r="G49" s="16">
        <f t="shared" si="2"/>
        <v>1250</v>
      </c>
      <c r="H49" s="30"/>
      <c r="I49" s="30"/>
      <c r="K49" s="22"/>
      <c r="L49" s="22"/>
      <c r="M49" s="21"/>
      <c r="N49" s="21"/>
      <c r="O49">
        <f>F6/10000</f>
        <v>-8.0000000000000004E-4</v>
      </c>
      <c r="Q49" s="41">
        <f t="shared" si="3"/>
        <v>0</v>
      </c>
      <c r="R49" s="42">
        <f t="shared" si="0"/>
        <v>0</v>
      </c>
    </row>
    <row r="50" spans="2:18" ht="19.5" thickBot="1">
      <c r="B50" s="16">
        <f t="shared" si="1"/>
        <v>1250</v>
      </c>
      <c r="C50" s="30"/>
      <c r="D50" s="30"/>
      <c r="E50" s="1"/>
      <c r="F50" s="1"/>
      <c r="G50" s="16">
        <f t="shared" si="2"/>
        <v>1250</v>
      </c>
      <c r="H50" s="30"/>
      <c r="I50" s="30"/>
      <c r="K50" s="22"/>
      <c r="L50" s="22"/>
      <c r="M50" s="21"/>
      <c r="N50" s="21"/>
      <c r="O50">
        <f>F6/10000</f>
        <v>-8.0000000000000004E-4</v>
      </c>
      <c r="Q50" s="41">
        <f t="shared" si="3"/>
        <v>0</v>
      </c>
      <c r="R50" s="42">
        <f t="shared" si="0"/>
        <v>0</v>
      </c>
    </row>
    <row r="51" spans="2:18" ht="19.5" thickBot="1">
      <c r="B51" s="16">
        <f t="shared" si="1"/>
        <v>1250</v>
      </c>
      <c r="C51" s="30"/>
      <c r="D51" s="30"/>
      <c r="E51" s="1"/>
      <c r="F51" s="1"/>
      <c r="G51" s="16">
        <f t="shared" si="2"/>
        <v>1250</v>
      </c>
      <c r="H51" s="30"/>
      <c r="I51" s="30"/>
      <c r="K51" s="22"/>
      <c r="L51" s="22"/>
      <c r="M51" s="21"/>
      <c r="N51" s="21"/>
      <c r="O51">
        <f>F6/10000</f>
        <v>-8.0000000000000004E-4</v>
      </c>
      <c r="Q51" s="41">
        <f t="shared" si="3"/>
        <v>0</v>
      </c>
      <c r="R51" s="42">
        <f t="shared" si="0"/>
        <v>0</v>
      </c>
    </row>
    <row r="52" spans="2:18" ht="19.5" thickBot="1">
      <c r="B52" s="16">
        <f t="shared" si="1"/>
        <v>1250</v>
      </c>
      <c r="C52" s="30"/>
      <c r="D52" s="30"/>
      <c r="E52" s="1"/>
      <c r="F52" s="1"/>
      <c r="G52" s="16">
        <f t="shared" si="2"/>
        <v>1250</v>
      </c>
      <c r="H52" s="30"/>
      <c r="I52" s="30"/>
      <c r="K52" s="22"/>
      <c r="L52" s="22"/>
      <c r="M52" s="21"/>
      <c r="N52" s="21"/>
      <c r="O52">
        <f>F6/10000</f>
        <v>-8.0000000000000004E-4</v>
      </c>
      <c r="Q52" s="41">
        <f t="shared" si="3"/>
        <v>0</v>
      </c>
      <c r="R52" s="42">
        <f t="shared" si="0"/>
        <v>0</v>
      </c>
    </row>
    <row r="53" spans="2:18" ht="19.5" thickBot="1">
      <c r="B53" s="16">
        <f t="shared" si="1"/>
        <v>1250</v>
      </c>
      <c r="C53" s="30"/>
      <c r="D53" s="30"/>
      <c r="E53" s="1"/>
      <c r="F53" s="1"/>
      <c r="G53" s="16">
        <f t="shared" si="2"/>
        <v>1250</v>
      </c>
      <c r="H53" s="30"/>
      <c r="I53" s="30"/>
      <c r="K53" s="22"/>
      <c r="L53" s="22"/>
      <c r="M53" s="21"/>
      <c r="N53" s="21"/>
      <c r="O53">
        <f>F6/10000</f>
        <v>-8.0000000000000004E-4</v>
      </c>
      <c r="Q53" s="41">
        <f t="shared" si="3"/>
        <v>0</v>
      </c>
      <c r="R53" s="42">
        <f t="shared" si="0"/>
        <v>0</v>
      </c>
    </row>
    <row r="54" spans="2:18" ht="19.5" thickBot="1">
      <c r="B54" s="16">
        <f t="shared" si="1"/>
        <v>1250</v>
      </c>
      <c r="C54" s="30"/>
      <c r="D54" s="30"/>
      <c r="E54" s="1"/>
      <c r="F54" s="1"/>
      <c r="G54" s="16">
        <f t="shared" si="2"/>
        <v>1250</v>
      </c>
      <c r="H54" s="30"/>
      <c r="I54" s="30"/>
      <c r="K54" s="22"/>
      <c r="L54" s="22"/>
      <c r="M54" s="21"/>
      <c r="N54" s="21"/>
      <c r="O54">
        <f>F6/10000</f>
        <v>-8.0000000000000004E-4</v>
      </c>
      <c r="Q54" s="41">
        <f t="shared" si="3"/>
        <v>0</v>
      </c>
      <c r="R54" s="42">
        <f t="shared" si="0"/>
        <v>0</v>
      </c>
    </row>
    <row r="55" spans="2:18" ht="19.5" thickBot="1">
      <c r="B55" s="16">
        <f t="shared" si="1"/>
        <v>1250</v>
      </c>
      <c r="C55" s="30"/>
      <c r="D55" s="30"/>
      <c r="E55" s="1"/>
      <c r="F55" s="1"/>
      <c r="G55" s="16">
        <f t="shared" si="2"/>
        <v>1250</v>
      </c>
      <c r="H55" s="30"/>
      <c r="I55" s="30"/>
      <c r="K55" s="22"/>
      <c r="L55" s="22"/>
      <c r="M55" s="21"/>
      <c r="N55" s="21"/>
      <c r="O55">
        <f>F6/10000</f>
        <v>-8.0000000000000004E-4</v>
      </c>
      <c r="Q55" s="41">
        <f t="shared" si="3"/>
        <v>0</v>
      </c>
      <c r="R55" s="42">
        <f t="shared" si="0"/>
        <v>0</v>
      </c>
    </row>
    <row r="56" spans="2:18" ht="19.5" thickBot="1">
      <c r="B56" s="16">
        <f t="shared" si="1"/>
        <v>1250</v>
      </c>
      <c r="C56" s="30"/>
      <c r="D56" s="30"/>
      <c r="E56" s="1"/>
      <c r="F56" s="1"/>
      <c r="G56" s="16">
        <f t="shared" si="2"/>
        <v>1250</v>
      </c>
      <c r="H56" s="30"/>
      <c r="I56" s="30"/>
      <c r="K56" s="22"/>
      <c r="L56" s="22"/>
      <c r="M56" s="21"/>
      <c r="N56" s="21"/>
      <c r="O56">
        <f>F6/10000</f>
        <v>-8.0000000000000004E-4</v>
      </c>
      <c r="Q56" s="41">
        <f t="shared" si="3"/>
        <v>0</v>
      </c>
      <c r="R56" s="42">
        <f t="shared" si="0"/>
        <v>0</v>
      </c>
    </row>
    <row r="57" spans="2:18" ht="19.5" thickBot="1">
      <c r="B57" s="16">
        <f t="shared" si="1"/>
        <v>1250</v>
      </c>
      <c r="C57" s="30"/>
      <c r="D57" s="30"/>
      <c r="E57" s="1"/>
      <c r="F57" s="1"/>
      <c r="G57" s="16">
        <f t="shared" si="2"/>
        <v>1250</v>
      </c>
      <c r="H57" s="30"/>
      <c r="I57" s="30"/>
      <c r="K57" s="22"/>
      <c r="L57" s="22"/>
      <c r="M57" s="21"/>
      <c r="N57" s="21"/>
      <c r="O57">
        <f>F6/10000</f>
        <v>-8.0000000000000004E-4</v>
      </c>
      <c r="Q57" s="41">
        <f t="shared" si="3"/>
        <v>0</v>
      </c>
      <c r="R57" s="42">
        <f t="shared" si="0"/>
        <v>0</v>
      </c>
    </row>
    <row r="58" spans="2:18" ht="19.5" thickBot="1">
      <c r="B58" s="16">
        <f t="shared" si="1"/>
        <v>1250</v>
      </c>
      <c r="C58" s="30"/>
      <c r="D58" s="30"/>
      <c r="E58" s="1"/>
      <c r="F58" s="1"/>
      <c r="G58" s="16">
        <f t="shared" si="2"/>
        <v>1250</v>
      </c>
      <c r="H58" s="30"/>
      <c r="I58" s="30"/>
      <c r="K58" s="22"/>
      <c r="L58" s="22"/>
      <c r="M58" s="21"/>
      <c r="N58" s="21"/>
      <c r="O58">
        <f>F6/10000</f>
        <v>-8.0000000000000004E-4</v>
      </c>
      <c r="Q58" s="41">
        <f t="shared" si="3"/>
        <v>0</v>
      </c>
      <c r="R58" s="42">
        <f t="shared" si="0"/>
        <v>0</v>
      </c>
    </row>
    <row r="59" spans="2:18" ht="19.5" thickBot="1">
      <c r="B59" s="16">
        <f t="shared" si="1"/>
        <v>1250</v>
      </c>
      <c r="C59" s="30"/>
      <c r="D59" s="30"/>
      <c r="E59" s="1"/>
      <c r="F59" s="1"/>
      <c r="G59" s="16">
        <f t="shared" si="2"/>
        <v>1250</v>
      </c>
      <c r="H59" s="30"/>
      <c r="I59" s="30"/>
      <c r="K59" s="22"/>
      <c r="L59" s="22"/>
      <c r="M59" s="21"/>
      <c r="N59" s="21"/>
      <c r="O59">
        <f>F6/10000</f>
        <v>-8.0000000000000004E-4</v>
      </c>
      <c r="Q59" s="41">
        <f t="shared" si="3"/>
        <v>0</v>
      </c>
      <c r="R59" s="42">
        <f t="shared" si="0"/>
        <v>0</v>
      </c>
    </row>
    <row r="60" spans="2:18" ht="19.5" thickBot="1">
      <c r="B60" s="16" t="e">
        <f t="shared" si="1"/>
        <v>#DIV/0!</v>
      </c>
      <c r="C60" s="30"/>
      <c r="D60" s="30"/>
      <c r="E60" s="1"/>
      <c r="F60" s="1"/>
      <c r="G60" s="16" t="e">
        <f t="shared" si="2"/>
        <v>#DIV/0!</v>
      </c>
      <c r="H60" s="30"/>
      <c r="I60" s="30"/>
      <c r="K60" s="22"/>
      <c r="L60" s="22"/>
      <c r="M60" s="21"/>
      <c r="N60" s="21"/>
      <c r="Q60" s="41">
        <f t="shared" si="3"/>
        <v>0</v>
      </c>
      <c r="R60" s="42">
        <f t="shared" si="0"/>
        <v>0</v>
      </c>
    </row>
    <row r="61" spans="2:18" ht="19.5" thickBot="1">
      <c r="B61" s="16">
        <f t="shared" si="1"/>
        <v>1250</v>
      </c>
      <c r="C61" s="30"/>
      <c r="D61" s="30"/>
      <c r="E61" s="1"/>
      <c r="F61" s="1"/>
      <c r="G61" s="16">
        <f t="shared" si="2"/>
        <v>1250</v>
      </c>
      <c r="H61" s="30"/>
      <c r="I61" s="30"/>
      <c r="K61" s="22"/>
      <c r="L61" s="22"/>
      <c r="M61" s="21"/>
      <c r="N61" s="21"/>
      <c r="O61">
        <f>F6/10000</f>
        <v>-8.0000000000000004E-4</v>
      </c>
      <c r="Q61" s="41">
        <f t="shared" si="3"/>
        <v>0</v>
      </c>
      <c r="R61" s="42">
        <f t="shared" si="0"/>
        <v>0</v>
      </c>
    </row>
    <row r="62" spans="2:18" ht="19.5" thickBot="1">
      <c r="B62" s="16">
        <f t="shared" si="1"/>
        <v>1250</v>
      </c>
      <c r="C62" s="30"/>
      <c r="D62" s="30"/>
      <c r="E62" s="1"/>
      <c r="F62" s="1"/>
      <c r="G62" s="16">
        <f t="shared" si="2"/>
        <v>1250</v>
      </c>
      <c r="H62" s="30"/>
      <c r="I62" s="30"/>
      <c r="K62" s="22"/>
      <c r="L62" s="22"/>
      <c r="M62" s="21"/>
      <c r="N62" s="21"/>
      <c r="O62">
        <f>F6/10000</f>
        <v>-8.0000000000000004E-4</v>
      </c>
      <c r="Q62" s="41">
        <f t="shared" si="3"/>
        <v>0</v>
      </c>
      <c r="R62" s="42">
        <f t="shared" si="0"/>
        <v>0</v>
      </c>
    </row>
    <row r="63" spans="2:18" ht="19.5" thickBot="1">
      <c r="B63" s="16">
        <f t="shared" si="1"/>
        <v>1250</v>
      </c>
      <c r="C63" s="30"/>
      <c r="D63" s="30"/>
      <c r="E63" s="1"/>
      <c r="F63" s="1"/>
      <c r="G63" s="16">
        <f t="shared" si="2"/>
        <v>1250</v>
      </c>
      <c r="H63" s="30"/>
      <c r="I63" s="30"/>
      <c r="K63" s="22"/>
      <c r="L63" s="22"/>
      <c r="M63" s="21"/>
      <c r="N63" s="21"/>
      <c r="O63">
        <f>F6/10000</f>
        <v>-8.0000000000000004E-4</v>
      </c>
      <c r="Q63" s="41">
        <f t="shared" si="3"/>
        <v>0</v>
      </c>
      <c r="R63" s="42">
        <f t="shared" si="0"/>
        <v>0</v>
      </c>
    </row>
    <row r="64" spans="2:18" ht="19.5" thickBot="1">
      <c r="B64" s="16">
        <f t="shared" si="1"/>
        <v>1250</v>
      </c>
      <c r="C64" s="30"/>
      <c r="D64" s="30"/>
      <c r="E64" s="1"/>
      <c r="F64" s="1"/>
      <c r="G64" s="16">
        <f t="shared" si="2"/>
        <v>1250</v>
      </c>
      <c r="H64" s="30"/>
      <c r="I64" s="30"/>
      <c r="K64" s="22"/>
      <c r="L64" s="22"/>
      <c r="M64" s="21"/>
      <c r="N64" s="21"/>
      <c r="O64">
        <f>F6/10000</f>
        <v>-8.0000000000000004E-4</v>
      </c>
      <c r="Q64" s="41">
        <f t="shared" si="3"/>
        <v>0</v>
      </c>
      <c r="R64" s="42">
        <f t="shared" si="0"/>
        <v>0</v>
      </c>
    </row>
    <row r="65" spans="2:18" ht="19.5" thickBot="1">
      <c r="B65" s="16">
        <f t="shared" si="1"/>
        <v>1250</v>
      </c>
      <c r="C65" s="30"/>
      <c r="D65" s="30"/>
      <c r="E65" s="1"/>
      <c r="F65" s="1"/>
      <c r="G65" s="16">
        <f t="shared" si="2"/>
        <v>1250</v>
      </c>
      <c r="H65" s="2"/>
      <c r="I65" s="3"/>
      <c r="K65" s="31"/>
      <c r="L65" s="59"/>
      <c r="M65" s="21"/>
      <c r="N65" s="21"/>
      <c r="O65">
        <f>F6/10000</f>
        <v>-8.0000000000000004E-4</v>
      </c>
      <c r="Q65" s="41">
        <f t="shared" si="3"/>
        <v>0</v>
      </c>
      <c r="R65" s="42">
        <f t="shared" si="0"/>
        <v>0</v>
      </c>
    </row>
    <row r="66" spans="2:18" ht="19.5" thickBot="1">
      <c r="B66" s="16">
        <f t="shared" si="1"/>
        <v>1250</v>
      </c>
      <c r="C66" s="30"/>
      <c r="D66" s="30"/>
      <c r="E66" s="1"/>
      <c r="F66" s="1"/>
      <c r="G66" s="16">
        <f t="shared" si="2"/>
        <v>1250</v>
      </c>
      <c r="H66" s="4"/>
      <c r="I66" s="5"/>
      <c r="K66" s="31"/>
      <c r="L66" s="59"/>
      <c r="M66" s="12"/>
      <c r="N66" s="14"/>
      <c r="O66">
        <f>F6/10000</f>
        <v>-8.0000000000000004E-4</v>
      </c>
      <c r="Q66" s="41">
        <f t="shared" si="3"/>
        <v>0</v>
      </c>
      <c r="R66" s="42">
        <f t="shared" si="0"/>
        <v>0</v>
      </c>
    </row>
    <row r="67" spans="2:18" ht="19.5" thickBot="1">
      <c r="B67" s="6" t="s">
        <v>5</v>
      </c>
      <c r="C67" s="7">
        <f>SUM(C4:C66)</f>
        <v>0</v>
      </c>
      <c r="D67" s="8">
        <f>SUM(D4:D66)</f>
        <v>0</v>
      </c>
      <c r="E67" s="1"/>
      <c r="F67" s="1"/>
      <c r="G67" s="6" t="s">
        <v>5</v>
      </c>
      <c r="H67" s="7">
        <f>SUM(H4:H66)</f>
        <v>0</v>
      </c>
      <c r="I67" s="9">
        <f>SUM(I4:I66)</f>
        <v>0</v>
      </c>
      <c r="K67" s="31"/>
      <c r="L67" s="59"/>
    </row>
    <row r="68" spans="2:18" ht="18.75">
      <c r="B68" s="1"/>
      <c r="C68" s="1"/>
      <c r="D68" s="1"/>
      <c r="E68" s="1"/>
      <c r="F68" s="1"/>
      <c r="G68" s="1"/>
      <c r="H68" s="1"/>
      <c r="I68" s="1"/>
      <c r="K68" s="31"/>
      <c r="L68" s="59"/>
    </row>
    <row r="69" spans="2:18" ht="18.75">
      <c r="B69" s="1"/>
      <c r="C69" s="1"/>
      <c r="D69" s="1"/>
      <c r="G69" s="1"/>
      <c r="H69" s="1"/>
      <c r="I69" s="1"/>
      <c r="K69" s="31"/>
      <c r="L69" s="59"/>
    </row>
    <row r="70" spans="2:18" ht="18.75">
      <c r="B70" s="1"/>
      <c r="C70" s="1"/>
      <c r="D70" s="1"/>
      <c r="G70" s="1"/>
      <c r="H70" s="1"/>
      <c r="I70" s="1"/>
      <c r="K70" s="31"/>
      <c r="L70" s="59"/>
    </row>
    <row r="71" spans="2:18" ht="18.75">
      <c r="B71" s="1"/>
      <c r="C71" s="1"/>
      <c r="D71" s="1"/>
      <c r="G71" s="1"/>
      <c r="H71" s="1"/>
      <c r="I71" s="1"/>
      <c r="K71" s="31"/>
      <c r="L71" s="59"/>
    </row>
  </sheetData>
  <mergeCells count="9">
    <mergeCell ref="T5:T6"/>
    <mergeCell ref="T7:T8"/>
    <mergeCell ref="E8:F8"/>
    <mergeCell ref="B2:D2"/>
    <mergeCell ref="E2:F2"/>
    <mergeCell ref="G2:I2"/>
    <mergeCell ref="Q2:R2"/>
    <mergeCell ref="T2:U2"/>
    <mergeCell ref="T3:T4"/>
  </mergeCells>
  <pageMargins left="0.7" right="0.7" top="0.75" bottom="0.75" header="0.3" footer="0.3"/>
  <pageSetup paperSize="9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7030A0"/>
  </sheetPr>
  <dimension ref="B1:X71"/>
  <sheetViews>
    <sheetView workbookViewId="0">
      <selection activeCell="L19" sqref="L19"/>
    </sheetView>
  </sheetViews>
  <sheetFormatPr defaultRowHeight="15"/>
  <cols>
    <col min="2" max="2" width="9.42578125" customWidth="1"/>
    <col min="3" max="4" width="9.28515625" bestFit="1" customWidth="1"/>
    <col min="5" max="5" width="14.42578125" customWidth="1"/>
    <col min="6" max="6" width="7.140625" customWidth="1"/>
    <col min="7" max="7" width="11.42578125" customWidth="1"/>
    <col min="8" max="8" width="9.28515625" bestFit="1" customWidth="1"/>
    <col min="9" max="9" width="11.28515625" bestFit="1" customWidth="1"/>
    <col min="10" max="10" width="4.140625" customWidth="1"/>
    <col min="12" max="12" width="10.28515625" customWidth="1"/>
    <col min="13" max="13" width="9.7109375" customWidth="1"/>
    <col min="14" max="14" width="11.28515625" customWidth="1"/>
    <col min="15" max="15" width="12.85546875" hidden="1" customWidth="1"/>
    <col min="16" max="16" width="3.85546875" customWidth="1"/>
    <col min="17" max="17" width="9.7109375" bestFit="1" customWidth="1"/>
    <col min="18" max="18" width="9.5703125" customWidth="1"/>
    <col min="22" max="22" width="10" customWidth="1"/>
  </cols>
  <sheetData>
    <row r="1" spans="2:24" ht="15.75" thickBot="1"/>
    <row r="2" spans="2:24" ht="20.25" thickTop="1" thickBot="1">
      <c r="B2" s="79" t="s">
        <v>0</v>
      </c>
      <c r="C2" s="79"/>
      <c r="D2" s="79"/>
      <c r="E2" s="80" t="s">
        <v>6</v>
      </c>
      <c r="F2" s="80"/>
      <c r="G2" s="81" t="s">
        <v>4</v>
      </c>
      <c r="H2" s="81"/>
      <c r="I2" s="81"/>
      <c r="Q2" s="83" t="s">
        <v>16</v>
      </c>
      <c r="R2" s="84"/>
      <c r="T2" s="77"/>
      <c r="U2" s="78"/>
      <c r="V2" s="43" t="s">
        <v>10</v>
      </c>
      <c r="W2" s="44" t="s">
        <v>11</v>
      </c>
      <c r="X2" s="45" t="s">
        <v>12</v>
      </c>
    </row>
    <row r="3" spans="2:24" ht="20.25" thickTop="1" thickBot="1">
      <c r="B3" s="60" t="s">
        <v>1</v>
      </c>
      <c r="C3" s="60" t="s">
        <v>2</v>
      </c>
      <c r="D3" s="60" t="s">
        <v>3</v>
      </c>
      <c r="E3" s="36" t="s">
        <v>7</v>
      </c>
      <c r="F3" s="20" t="e">
        <f>H67/C67</f>
        <v>#DIV/0!</v>
      </c>
      <c r="G3" s="61" t="s">
        <v>1</v>
      </c>
      <c r="H3" s="61" t="s">
        <v>2</v>
      </c>
      <c r="I3" s="61" t="s">
        <v>3</v>
      </c>
      <c r="K3" s="11" t="s">
        <v>13</v>
      </c>
      <c r="L3" s="11" t="s">
        <v>9</v>
      </c>
      <c r="M3" s="15" t="s">
        <v>13</v>
      </c>
      <c r="N3" s="15" t="s">
        <v>9</v>
      </c>
      <c r="Q3" s="60" t="s">
        <v>0</v>
      </c>
      <c r="R3" s="61" t="s">
        <v>4</v>
      </c>
      <c r="T3" s="71" t="s">
        <v>20</v>
      </c>
      <c r="U3" s="46" t="s">
        <v>2</v>
      </c>
      <c r="V3" s="46" t="s">
        <v>21</v>
      </c>
      <c r="W3" s="46" t="s">
        <v>27</v>
      </c>
      <c r="X3" s="47" t="s">
        <v>32</v>
      </c>
    </row>
    <row r="4" spans="2:24" ht="19.5" thickBot="1">
      <c r="B4" s="63">
        <f>K4-L4</f>
        <v>0</v>
      </c>
      <c r="C4" s="30"/>
      <c r="D4" s="30"/>
      <c r="E4" s="36" t="s">
        <v>8</v>
      </c>
      <c r="F4" s="20" t="e">
        <f>I67/D67</f>
        <v>#DIV/0!</v>
      </c>
      <c r="G4" s="62">
        <f>M4+N4</f>
        <v>0</v>
      </c>
      <c r="H4" s="30"/>
      <c r="I4" s="30"/>
      <c r="J4" s="10"/>
      <c r="K4" s="22"/>
      <c r="L4" s="22"/>
      <c r="M4" s="21"/>
      <c r="N4" s="21"/>
      <c r="O4" t="e">
        <f>#REF!/10000</f>
        <v>#REF!</v>
      </c>
      <c r="Q4" s="41">
        <f>K4/1000+((L4*100)/10000)</f>
        <v>0</v>
      </c>
      <c r="R4" s="42">
        <f t="shared" ref="R4:R66" si="0">M4/1000-((N4*100)/10000)</f>
        <v>0</v>
      </c>
      <c r="T4" s="72"/>
      <c r="U4" s="48" t="s">
        <v>3</v>
      </c>
      <c r="V4" s="48" t="s">
        <v>22</v>
      </c>
      <c r="W4" s="48" t="s">
        <v>28</v>
      </c>
      <c r="X4" s="49" t="s">
        <v>33</v>
      </c>
    </row>
    <row r="5" spans="2:24" ht="20.25" thickTop="1" thickBot="1">
      <c r="B5" s="63">
        <f t="shared" ref="B5:B66" si="1">K5-L5</f>
        <v>0</v>
      </c>
      <c r="C5" s="30"/>
      <c r="D5" s="30"/>
      <c r="E5" s="1"/>
      <c r="F5" s="1"/>
      <c r="G5" s="62">
        <f t="shared" ref="G5:G66" si="2">M5+N5</f>
        <v>0</v>
      </c>
      <c r="H5" s="30"/>
      <c r="I5" s="30"/>
      <c r="J5" s="10"/>
      <c r="K5" s="22"/>
      <c r="L5" s="22"/>
      <c r="M5" s="21"/>
      <c r="N5" s="21"/>
      <c r="O5" t="e">
        <f>#REF!/10000</f>
        <v>#REF!</v>
      </c>
      <c r="Q5" s="41">
        <f t="shared" ref="Q5:Q66" si="3">K5/1000+((L5*100)/10000)</f>
        <v>0</v>
      </c>
      <c r="R5" s="42">
        <f t="shared" si="0"/>
        <v>0</v>
      </c>
      <c r="T5" s="73" t="s">
        <v>19</v>
      </c>
      <c r="U5" s="50" t="s">
        <v>2</v>
      </c>
      <c r="V5" s="50" t="s">
        <v>23</v>
      </c>
      <c r="W5" s="50" t="s">
        <v>29</v>
      </c>
      <c r="X5" s="51" t="s">
        <v>34</v>
      </c>
    </row>
    <row r="6" spans="2:24" ht="19.5" thickBot="1">
      <c r="B6" s="63">
        <f t="shared" si="1"/>
        <v>0</v>
      </c>
      <c r="C6" s="30"/>
      <c r="D6" s="30"/>
      <c r="E6" s="85" t="s">
        <v>15</v>
      </c>
      <c r="F6" s="86"/>
      <c r="G6" s="62">
        <f t="shared" si="2"/>
        <v>0</v>
      </c>
      <c r="H6" s="30"/>
      <c r="I6" s="30"/>
      <c r="K6" s="22"/>
      <c r="L6" s="22"/>
      <c r="M6" s="21"/>
      <c r="N6" s="21"/>
      <c r="O6" t="e">
        <f>#REF!/10000</f>
        <v>#REF!</v>
      </c>
      <c r="Q6" s="41">
        <f t="shared" si="3"/>
        <v>0</v>
      </c>
      <c r="R6" s="42">
        <f t="shared" si="0"/>
        <v>0</v>
      </c>
      <c r="T6" s="74"/>
      <c r="U6" s="52" t="s">
        <v>3</v>
      </c>
      <c r="V6" s="52" t="s">
        <v>24</v>
      </c>
      <c r="W6" s="52" t="s">
        <v>30</v>
      </c>
      <c r="X6" s="53" t="s">
        <v>35</v>
      </c>
    </row>
    <row r="7" spans="2:24" ht="20.25" thickTop="1" thickBot="1">
      <c r="B7" s="63">
        <f t="shared" si="1"/>
        <v>0</v>
      </c>
      <c r="C7" s="30"/>
      <c r="D7" s="30"/>
      <c r="E7" s="37" t="s">
        <v>7</v>
      </c>
      <c r="F7" s="33" t="e">
        <f>C67/H67</f>
        <v>#DIV/0!</v>
      </c>
      <c r="G7" s="62">
        <f t="shared" si="2"/>
        <v>0</v>
      </c>
      <c r="H7" s="30"/>
      <c r="I7" s="30"/>
      <c r="K7" s="22"/>
      <c r="L7" s="22"/>
      <c r="M7" s="21"/>
      <c r="N7" s="21"/>
      <c r="O7" t="e">
        <f>#REF!/10000</f>
        <v>#REF!</v>
      </c>
      <c r="Q7" s="41">
        <f t="shared" si="3"/>
        <v>0</v>
      </c>
      <c r="R7" s="42">
        <f t="shared" si="0"/>
        <v>0</v>
      </c>
      <c r="T7" s="75" t="s">
        <v>18</v>
      </c>
      <c r="U7" s="54" t="s">
        <v>2</v>
      </c>
      <c r="V7" s="54" t="s">
        <v>25</v>
      </c>
      <c r="W7" s="54" t="s">
        <v>31</v>
      </c>
      <c r="X7" s="55" t="s">
        <v>36</v>
      </c>
    </row>
    <row r="8" spans="2:24" ht="19.5" thickBot="1">
      <c r="B8" s="63">
        <f t="shared" si="1"/>
        <v>0</v>
      </c>
      <c r="C8" s="30"/>
      <c r="D8" s="30"/>
      <c r="E8" s="37" t="s">
        <v>8</v>
      </c>
      <c r="F8" s="33" t="e">
        <f>D67/I67</f>
        <v>#DIV/0!</v>
      </c>
      <c r="G8" s="62">
        <f t="shared" si="2"/>
        <v>0</v>
      </c>
      <c r="H8" s="30"/>
      <c r="I8" s="30"/>
      <c r="K8" s="22"/>
      <c r="L8" s="22"/>
      <c r="M8" s="21"/>
      <c r="N8" s="21"/>
      <c r="O8" t="e">
        <f>#REF!/10000</f>
        <v>#REF!</v>
      </c>
      <c r="Q8" s="41">
        <f t="shared" si="3"/>
        <v>0</v>
      </c>
      <c r="R8" s="42">
        <f t="shared" si="0"/>
        <v>0</v>
      </c>
      <c r="T8" s="76"/>
      <c r="U8" s="56" t="s">
        <v>3</v>
      </c>
      <c r="V8" s="56" t="s">
        <v>26</v>
      </c>
      <c r="W8" s="56" t="s">
        <v>25</v>
      </c>
      <c r="X8" s="57" t="s">
        <v>37</v>
      </c>
    </row>
    <row r="9" spans="2:24" ht="19.5" thickBot="1">
      <c r="B9" s="63">
        <f t="shared" si="1"/>
        <v>0</v>
      </c>
      <c r="C9" s="30"/>
      <c r="D9" s="30"/>
      <c r="G9" s="62">
        <f t="shared" si="2"/>
        <v>0</v>
      </c>
      <c r="H9" s="30"/>
      <c r="I9" s="30"/>
      <c r="K9" s="22"/>
      <c r="L9" s="22"/>
      <c r="M9" s="21"/>
      <c r="N9" s="21"/>
      <c r="O9" t="e">
        <f>#REF!/10000</f>
        <v>#REF!</v>
      </c>
      <c r="Q9" s="41">
        <f t="shared" si="3"/>
        <v>0</v>
      </c>
      <c r="R9" s="42">
        <f t="shared" si="0"/>
        <v>0</v>
      </c>
    </row>
    <row r="10" spans="2:24" ht="19.5" thickBot="1">
      <c r="B10" s="63">
        <f t="shared" si="1"/>
        <v>0</v>
      </c>
      <c r="C10" s="30"/>
      <c r="D10" s="30"/>
      <c r="G10" s="62">
        <f t="shared" si="2"/>
        <v>0</v>
      </c>
      <c r="H10" s="30"/>
      <c r="I10" s="30"/>
      <c r="K10" s="22"/>
      <c r="L10" s="22"/>
      <c r="M10" s="21"/>
      <c r="N10" s="21"/>
      <c r="O10" t="e">
        <f>#REF!/10000</f>
        <v>#REF!</v>
      </c>
      <c r="Q10" s="41">
        <f t="shared" si="3"/>
        <v>0</v>
      </c>
      <c r="R10" s="42">
        <f t="shared" si="0"/>
        <v>0</v>
      </c>
    </row>
    <row r="11" spans="2:24" ht="19.5" thickBot="1">
      <c r="B11" s="63">
        <f t="shared" si="1"/>
        <v>0</v>
      </c>
      <c r="C11" s="30"/>
      <c r="D11" s="30"/>
      <c r="E11" s="1"/>
      <c r="F11" s="1"/>
      <c r="G11" s="62">
        <f t="shared" si="2"/>
        <v>0</v>
      </c>
      <c r="H11" s="30"/>
      <c r="I11" s="30"/>
      <c r="K11" s="22"/>
      <c r="L11" s="22"/>
      <c r="M11" s="21"/>
      <c r="N11" s="21"/>
      <c r="O11" t="e">
        <f>#REF!/10000</f>
        <v>#REF!</v>
      </c>
      <c r="Q11" s="41">
        <f t="shared" si="3"/>
        <v>0</v>
      </c>
      <c r="R11" s="42">
        <f t="shared" si="0"/>
        <v>0</v>
      </c>
    </row>
    <row r="12" spans="2:24" ht="19.5" thickBot="1">
      <c r="B12" s="63">
        <f t="shared" si="1"/>
        <v>0</v>
      </c>
      <c r="C12" s="30"/>
      <c r="D12" s="30"/>
      <c r="E12" s="1"/>
      <c r="F12" s="1"/>
      <c r="G12" s="62">
        <f t="shared" si="2"/>
        <v>0</v>
      </c>
      <c r="H12" s="30"/>
      <c r="I12" s="30"/>
      <c r="K12" s="22"/>
      <c r="L12" s="22"/>
      <c r="M12" s="21"/>
      <c r="N12" s="21"/>
      <c r="O12" t="e">
        <f>#REF!/10000</f>
        <v>#REF!</v>
      </c>
      <c r="Q12" s="41">
        <f t="shared" si="3"/>
        <v>0</v>
      </c>
      <c r="R12" s="42">
        <f t="shared" si="0"/>
        <v>0</v>
      </c>
    </row>
    <row r="13" spans="2:24" ht="19.5" thickBot="1">
      <c r="B13" s="63">
        <f t="shared" si="1"/>
        <v>0</v>
      </c>
      <c r="C13" s="30"/>
      <c r="D13" s="30"/>
      <c r="E13" s="1"/>
      <c r="F13" s="1"/>
      <c r="G13" s="62">
        <f t="shared" si="2"/>
        <v>0</v>
      </c>
      <c r="H13" s="30"/>
      <c r="I13" s="30"/>
      <c r="K13" s="22"/>
      <c r="L13" s="22"/>
      <c r="M13" s="21"/>
      <c r="N13" s="21"/>
      <c r="O13" t="e">
        <f>#REF!/10000</f>
        <v>#REF!</v>
      </c>
      <c r="Q13" s="41">
        <f t="shared" si="3"/>
        <v>0</v>
      </c>
      <c r="R13" s="42">
        <f t="shared" si="0"/>
        <v>0</v>
      </c>
    </row>
    <row r="14" spans="2:24" ht="19.5" thickBot="1">
      <c r="B14" s="63">
        <f t="shared" si="1"/>
        <v>0</v>
      </c>
      <c r="C14" s="30"/>
      <c r="D14" s="30"/>
      <c r="E14" s="1"/>
      <c r="F14" s="1"/>
      <c r="G14" s="62">
        <f t="shared" si="2"/>
        <v>0</v>
      </c>
      <c r="H14" s="30"/>
      <c r="I14" s="30"/>
      <c r="K14" s="22"/>
      <c r="L14" s="22"/>
      <c r="M14" s="21"/>
      <c r="N14" s="21"/>
      <c r="O14" t="e">
        <f>#REF!/10000</f>
        <v>#REF!</v>
      </c>
      <c r="Q14" s="41">
        <f t="shared" si="3"/>
        <v>0</v>
      </c>
      <c r="R14" s="42">
        <f t="shared" si="0"/>
        <v>0</v>
      </c>
    </row>
    <row r="15" spans="2:24" ht="19.5" thickBot="1">
      <c r="B15" s="63">
        <f t="shared" si="1"/>
        <v>0</v>
      </c>
      <c r="C15" s="30"/>
      <c r="D15" s="30"/>
      <c r="E15" s="1"/>
      <c r="F15" s="1"/>
      <c r="G15" s="62">
        <f t="shared" si="2"/>
        <v>0</v>
      </c>
      <c r="H15" s="30"/>
      <c r="I15" s="30"/>
      <c r="K15" s="22"/>
      <c r="L15" s="22"/>
      <c r="M15" s="21"/>
      <c r="N15" s="21"/>
      <c r="O15" t="e">
        <f>#REF!/10000</f>
        <v>#REF!</v>
      </c>
      <c r="Q15" s="41">
        <f t="shared" si="3"/>
        <v>0</v>
      </c>
      <c r="R15" s="42">
        <f t="shared" si="0"/>
        <v>0</v>
      </c>
    </row>
    <row r="16" spans="2:24" ht="19.5" thickBot="1">
      <c r="B16" s="63">
        <f t="shared" si="1"/>
        <v>0</v>
      </c>
      <c r="C16" s="30"/>
      <c r="D16" s="30"/>
      <c r="E16" s="1"/>
      <c r="F16" s="1"/>
      <c r="G16" s="62">
        <f t="shared" si="2"/>
        <v>0</v>
      </c>
      <c r="H16" s="30"/>
      <c r="I16" s="30"/>
      <c r="K16" s="22"/>
      <c r="L16" s="22"/>
      <c r="M16" s="21"/>
      <c r="N16" s="21"/>
      <c r="O16" t="e">
        <f>#REF!/10000</f>
        <v>#REF!</v>
      </c>
      <c r="Q16" s="41">
        <f t="shared" si="3"/>
        <v>0</v>
      </c>
      <c r="R16" s="42">
        <f t="shared" si="0"/>
        <v>0</v>
      </c>
    </row>
    <row r="17" spans="2:18" ht="19.5" thickBot="1">
      <c r="B17" s="63">
        <f t="shared" si="1"/>
        <v>0</v>
      </c>
      <c r="C17" s="30"/>
      <c r="D17" s="30"/>
      <c r="E17" s="1"/>
      <c r="F17" s="1"/>
      <c r="G17" s="62">
        <f t="shared" si="2"/>
        <v>0</v>
      </c>
      <c r="H17" s="30"/>
      <c r="I17" s="30"/>
      <c r="K17" s="22"/>
      <c r="L17" s="22"/>
      <c r="M17" s="21"/>
      <c r="N17" s="21"/>
      <c r="O17" t="e">
        <f>#REF!/10000</f>
        <v>#REF!</v>
      </c>
      <c r="Q17" s="41">
        <f t="shared" si="3"/>
        <v>0</v>
      </c>
      <c r="R17" s="42">
        <f t="shared" si="0"/>
        <v>0</v>
      </c>
    </row>
    <row r="18" spans="2:18" ht="19.5" thickBot="1">
      <c r="B18" s="63">
        <f t="shared" si="1"/>
        <v>0</v>
      </c>
      <c r="C18" s="30"/>
      <c r="D18" s="30"/>
      <c r="E18" s="1"/>
      <c r="F18" s="1"/>
      <c r="G18" s="62">
        <f t="shared" si="2"/>
        <v>0</v>
      </c>
      <c r="H18" s="30"/>
      <c r="I18" s="30"/>
      <c r="K18" s="22"/>
      <c r="L18" s="22"/>
      <c r="M18" s="21"/>
      <c r="N18" s="21"/>
      <c r="O18" t="e">
        <f>#REF!/10000</f>
        <v>#REF!</v>
      </c>
      <c r="Q18" s="41">
        <f t="shared" si="3"/>
        <v>0</v>
      </c>
      <c r="R18" s="42">
        <f t="shared" si="0"/>
        <v>0</v>
      </c>
    </row>
    <row r="19" spans="2:18" ht="19.5" thickBot="1">
      <c r="B19" s="63">
        <f t="shared" si="1"/>
        <v>0</v>
      </c>
      <c r="C19" s="30"/>
      <c r="D19" s="30"/>
      <c r="E19" s="1"/>
      <c r="F19" s="1"/>
      <c r="G19" s="62">
        <f t="shared" si="2"/>
        <v>0</v>
      </c>
      <c r="H19" s="30"/>
      <c r="I19" s="30"/>
      <c r="K19" s="22"/>
      <c r="L19" s="22"/>
      <c r="M19" s="21"/>
      <c r="N19" s="21"/>
      <c r="O19" t="e">
        <f>#REF!/10000</f>
        <v>#REF!</v>
      </c>
      <c r="Q19" s="41">
        <f t="shared" si="3"/>
        <v>0</v>
      </c>
      <c r="R19" s="42">
        <f t="shared" si="0"/>
        <v>0</v>
      </c>
    </row>
    <row r="20" spans="2:18" ht="19.5" thickBot="1">
      <c r="B20" s="63">
        <f t="shared" si="1"/>
        <v>0</v>
      </c>
      <c r="C20" s="30"/>
      <c r="D20" s="30"/>
      <c r="E20" s="1"/>
      <c r="F20" s="1"/>
      <c r="G20" s="62">
        <f t="shared" si="2"/>
        <v>0</v>
      </c>
      <c r="H20" s="30"/>
      <c r="I20" s="30"/>
      <c r="K20" s="22"/>
      <c r="L20" s="22"/>
      <c r="M20" s="21"/>
      <c r="N20" s="21"/>
      <c r="O20" t="e">
        <f>#REF!/10000</f>
        <v>#REF!</v>
      </c>
      <c r="Q20" s="41">
        <f t="shared" si="3"/>
        <v>0</v>
      </c>
      <c r="R20" s="42">
        <f t="shared" si="0"/>
        <v>0</v>
      </c>
    </row>
    <row r="21" spans="2:18" ht="19.5" thickBot="1">
      <c r="B21" s="63">
        <f t="shared" si="1"/>
        <v>0</v>
      </c>
      <c r="C21" s="30"/>
      <c r="D21" s="30"/>
      <c r="E21" s="1"/>
      <c r="F21" s="1"/>
      <c r="G21" s="62">
        <f t="shared" si="2"/>
        <v>0</v>
      </c>
      <c r="H21" s="30"/>
      <c r="I21" s="30"/>
      <c r="K21" s="22"/>
      <c r="L21" s="22"/>
      <c r="M21" s="21"/>
      <c r="N21" s="21"/>
      <c r="O21" t="e">
        <f>#REF!/10000</f>
        <v>#REF!</v>
      </c>
      <c r="Q21" s="41">
        <f t="shared" si="3"/>
        <v>0</v>
      </c>
      <c r="R21" s="42">
        <f t="shared" si="0"/>
        <v>0</v>
      </c>
    </row>
    <row r="22" spans="2:18" ht="19.5" thickBot="1">
      <c r="B22" s="63">
        <f t="shared" si="1"/>
        <v>0</v>
      </c>
      <c r="C22" s="30"/>
      <c r="D22" s="30"/>
      <c r="E22" s="1"/>
      <c r="F22" s="1"/>
      <c r="G22" s="62">
        <f t="shared" si="2"/>
        <v>0</v>
      </c>
      <c r="H22" s="30"/>
      <c r="I22" s="30"/>
      <c r="K22" s="22"/>
      <c r="L22" s="22"/>
      <c r="M22" s="21"/>
      <c r="N22" s="21"/>
      <c r="O22" t="e">
        <f>#REF!/10000</f>
        <v>#REF!</v>
      </c>
      <c r="Q22" s="41">
        <f t="shared" si="3"/>
        <v>0</v>
      </c>
      <c r="R22" s="42">
        <f t="shared" si="0"/>
        <v>0</v>
      </c>
    </row>
    <row r="23" spans="2:18" ht="19.5" thickBot="1">
      <c r="B23" s="63">
        <f t="shared" si="1"/>
        <v>0</v>
      </c>
      <c r="C23" s="30"/>
      <c r="D23" s="30"/>
      <c r="E23" s="1"/>
      <c r="F23" s="1"/>
      <c r="G23" s="62">
        <f t="shared" si="2"/>
        <v>0</v>
      </c>
      <c r="H23" s="30"/>
      <c r="I23" s="30"/>
      <c r="K23" s="22"/>
      <c r="L23" s="22"/>
      <c r="M23" s="21"/>
      <c r="N23" s="21"/>
      <c r="O23" t="e">
        <f>#REF!/10000</f>
        <v>#REF!</v>
      </c>
      <c r="Q23" s="41">
        <f t="shared" si="3"/>
        <v>0</v>
      </c>
      <c r="R23" s="42">
        <f t="shared" si="0"/>
        <v>0</v>
      </c>
    </row>
    <row r="24" spans="2:18" ht="19.5" thickBot="1">
      <c r="B24" s="63">
        <f t="shared" si="1"/>
        <v>0</v>
      </c>
      <c r="C24" s="30"/>
      <c r="D24" s="30"/>
      <c r="E24" s="1"/>
      <c r="F24" s="1"/>
      <c r="G24" s="62">
        <f t="shared" si="2"/>
        <v>0</v>
      </c>
      <c r="H24" s="30"/>
      <c r="I24" s="30"/>
      <c r="K24" s="22"/>
      <c r="L24" s="22"/>
      <c r="M24" s="21"/>
      <c r="N24" s="21"/>
      <c r="O24" t="e">
        <f>#REF!/10000</f>
        <v>#REF!</v>
      </c>
      <c r="Q24" s="41">
        <f t="shared" si="3"/>
        <v>0</v>
      </c>
      <c r="R24" s="42">
        <f t="shared" si="0"/>
        <v>0</v>
      </c>
    </row>
    <row r="25" spans="2:18" ht="19.5" thickBot="1">
      <c r="B25" s="63">
        <f t="shared" si="1"/>
        <v>0</v>
      </c>
      <c r="C25" s="30"/>
      <c r="D25" s="30"/>
      <c r="E25" s="1"/>
      <c r="F25" s="1"/>
      <c r="G25" s="62">
        <f t="shared" si="2"/>
        <v>0</v>
      </c>
      <c r="H25" s="30"/>
      <c r="I25" s="30"/>
      <c r="K25" s="22"/>
      <c r="L25" s="22"/>
      <c r="M25" s="21"/>
      <c r="N25" s="21"/>
      <c r="O25" t="e">
        <f>#REF!/10000</f>
        <v>#REF!</v>
      </c>
      <c r="Q25" s="41">
        <f t="shared" si="3"/>
        <v>0</v>
      </c>
      <c r="R25" s="42">
        <f t="shared" si="0"/>
        <v>0</v>
      </c>
    </row>
    <row r="26" spans="2:18" ht="19.5" thickBot="1">
      <c r="B26" s="63">
        <f t="shared" si="1"/>
        <v>0</v>
      </c>
      <c r="C26" s="30"/>
      <c r="D26" s="30"/>
      <c r="E26" s="1"/>
      <c r="F26" s="1"/>
      <c r="G26" s="62">
        <f t="shared" si="2"/>
        <v>0</v>
      </c>
      <c r="H26" s="30"/>
      <c r="I26" s="30"/>
      <c r="K26" s="22"/>
      <c r="L26" s="22"/>
      <c r="M26" s="21"/>
      <c r="N26" s="21"/>
      <c r="O26" t="e">
        <f>#REF!/10000</f>
        <v>#REF!</v>
      </c>
      <c r="Q26" s="41">
        <f t="shared" si="3"/>
        <v>0</v>
      </c>
      <c r="R26" s="42">
        <f t="shared" si="0"/>
        <v>0</v>
      </c>
    </row>
    <row r="27" spans="2:18" ht="19.5" thickBot="1">
      <c r="B27" s="63">
        <f t="shared" si="1"/>
        <v>0</v>
      </c>
      <c r="C27" s="30"/>
      <c r="D27" s="30"/>
      <c r="E27" s="1"/>
      <c r="F27" s="1"/>
      <c r="G27" s="62">
        <f t="shared" si="2"/>
        <v>0</v>
      </c>
      <c r="H27" s="30"/>
      <c r="I27" s="30"/>
      <c r="K27" s="22"/>
      <c r="L27" s="22"/>
      <c r="M27" s="21"/>
      <c r="N27" s="21"/>
      <c r="O27" t="e">
        <f>#REF!/10000</f>
        <v>#REF!</v>
      </c>
      <c r="Q27" s="41">
        <f t="shared" si="3"/>
        <v>0</v>
      </c>
      <c r="R27" s="42">
        <f t="shared" si="0"/>
        <v>0</v>
      </c>
    </row>
    <row r="28" spans="2:18" ht="19.5" thickBot="1">
      <c r="B28" s="63">
        <f t="shared" si="1"/>
        <v>0</v>
      </c>
      <c r="C28" s="30"/>
      <c r="D28" s="30"/>
      <c r="E28" s="1"/>
      <c r="F28" s="1"/>
      <c r="G28" s="62">
        <f t="shared" si="2"/>
        <v>0</v>
      </c>
      <c r="H28" s="30"/>
      <c r="I28" s="30"/>
      <c r="K28" s="22"/>
      <c r="L28" s="22"/>
      <c r="M28" s="21"/>
      <c r="N28" s="21"/>
      <c r="O28" t="e">
        <f>#REF!/10000</f>
        <v>#REF!</v>
      </c>
      <c r="Q28" s="41">
        <f t="shared" si="3"/>
        <v>0</v>
      </c>
      <c r="R28" s="42">
        <f t="shared" si="0"/>
        <v>0</v>
      </c>
    </row>
    <row r="29" spans="2:18" ht="19.5" thickBot="1">
      <c r="B29" s="63">
        <f t="shared" si="1"/>
        <v>0</v>
      </c>
      <c r="C29" s="30"/>
      <c r="D29" s="30"/>
      <c r="E29" s="1"/>
      <c r="F29" s="1"/>
      <c r="G29" s="62">
        <f t="shared" si="2"/>
        <v>0</v>
      </c>
      <c r="H29" s="30"/>
      <c r="I29" s="30"/>
      <c r="K29" s="22"/>
      <c r="L29" s="22"/>
      <c r="M29" s="21"/>
      <c r="N29" s="21"/>
      <c r="O29" t="e">
        <f>#REF!/10000</f>
        <v>#REF!</v>
      </c>
      <c r="Q29" s="41">
        <f t="shared" si="3"/>
        <v>0</v>
      </c>
      <c r="R29" s="42">
        <f t="shared" si="0"/>
        <v>0</v>
      </c>
    </row>
    <row r="30" spans="2:18" ht="19.5" thickBot="1">
      <c r="B30" s="63">
        <f t="shared" si="1"/>
        <v>0</v>
      </c>
      <c r="C30" s="30"/>
      <c r="D30" s="30"/>
      <c r="E30" s="1"/>
      <c r="F30" s="1"/>
      <c r="G30" s="62">
        <f t="shared" si="2"/>
        <v>0</v>
      </c>
      <c r="H30" s="30"/>
      <c r="I30" s="30"/>
      <c r="K30" s="22"/>
      <c r="L30" s="22"/>
      <c r="M30" s="21"/>
      <c r="N30" s="21"/>
      <c r="O30" t="e">
        <f>#REF!/10000</f>
        <v>#REF!</v>
      </c>
      <c r="Q30" s="41">
        <f t="shared" si="3"/>
        <v>0</v>
      </c>
      <c r="R30" s="42">
        <f t="shared" si="0"/>
        <v>0</v>
      </c>
    </row>
    <row r="31" spans="2:18" ht="19.5" thickBot="1">
      <c r="B31" s="63">
        <f t="shared" si="1"/>
        <v>0</v>
      </c>
      <c r="C31" s="30"/>
      <c r="D31" s="30"/>
      <c r="E31" s="1"/>
      <c r="F31" s="1"/>
      <c r="G31" s="62">
        <f t="shared" si="2"/>
        <v>0</v>
      </c>
      <c r="H31" s="30"/>
      <c r="I31" s="30"/>
      <c r="K31" s="22"/>
      <c r="L31" s="22"/>
      <c r="M31" s="21"/>
      <c r="N31" s="21"/>
      <c r="O31" t="e">
        <f>#REF!/10000</f>
        <v>#REF!</v>
      </c>
      <c r="Q31" s="41">
        <f t="shared" si="3"/>
        <v>0</v>
      </c>
      <c r="R31" s="42">
        <f t="shared" si="0"/>
        <v>0</v>
      </c>
    </row>
    <row r="32" spans="2:18" ht="19.5" thickBot="1">
      <c r="B32" s="63">
        <f t="shared" si="1"/>
        <v>0</v>
      </c>
      <c r="C32" s="30"/>
      <c r="D32" s="30"/>
      <c r="E32" s="1"/>
      <c r="F32" s="1"/>
      <c r="G32" s="62">
        <f t="shared" si="2"/>
        <v>0</v>
      </c>
      <c r="H32" s="30"/>
      <c r="I32" s="30"/>
      <c r="K32" s="22"/>
      <c r="L32" s="22"/>
      <c r="M32" s="21"/>
      <c r="N32" s="21"/>
      <c r="O32" t="e">
        <f>#REF!/10000</f>
        <v>#REF!</v>
      </c>
      <c r="Q32" s="41">
        <f t="shared" si="3"/>
        <v>0</v>
      </c>
      <c r="R32" s="42">
        <f t="shared" si="0"/>
        <v>0</v>
      </c>
    </row>
    <row r="33" spans="2:18" ht="19.5" thickBot="1">
      <c r="B33" s="63">
        <f t="shared" si="1"/>
        <v>0</v>
      </c>
      <c r="C33" s="30"/>
      <c r="D33" s="30"/>
      <c r="E33" s="1"/>
      <c r="F33" s="1"/>
      <c r="G33" s="62">
        <f t="shared" si="2"/>
        <v>0</v>
      </c>
      <c r="H33" s="30"/>
      <c r="I33" s="30"/>
      <c r="K33" s="22"/>
      <c r="L33" s="22"/>
      <c r="M33" s="21"/>
      <c r="N33" s="21"/>
      <c r="O33" t="e">
        <f>#REF!/10000</f>
        <v>#REF!</v>
      </c>
      <c r="Q33" s="41">
        <f t="shared" si="3"/>
        <v>0</v>
      </c>
      <c r="R33" s="42">
        <f t="shared" si="0"/>
        <v>0</v>
      </c>
    </row>
    <row r="34" spans="2:18" ht="19.5" thickBot="1">
      <c r="B34" s="63">
        <f t="shared" si="1"/>
        <v>0</v>
      </c>
      <c r="C34" s="30"/>
      <c r="D34" s="30"/>
      <c r="E34" s="1"/>
      <c r="F34" s="1"/>
      <c r="G34" s="62">
        <f t="shared" si="2"/>
        <v>0</v>
      </c>
      <c r="H34" s="30"/>
      <c r="I34" s="30"/>
      <c r="K34" s="22"/>
      <c r="L34" s="22"/>
      <c r="M34" s="21"/>
      <c r="N34" s="21"/>
      <c r="O34" t="e">
        <f>#REF!/10000</f>
        <v>#REF!</v>
      </c>
      <c r="Q34" s="41">
        <f t="shared" si="3"/>
        <v>0</v>
      </c>
      <c r="R34" s="42">
        <f t="shared" si="0"/>
        <v>0</v>
      </c>
    </row>
    <row r="35" spans="2:18" ht="19.5" thickBot="1">
      <c r="B35" s="63">
        <f t="shared" si="1"/>
        <v>0</v>
      </c>
      <c r="C35" s="30"/>
      <c r="D35" s="30"/>
      <c r="E35" s="1"/>
      <c r="F35" s="1"/>
      <c r="G35" s="62">
        <f t="shared" si="2"/>
        <v>0</v>
      </c>
      <c r="H35" s="30"/>
      <c r="I35" s="30"/>
      <c r="K35" s="22"/>
      <c r="L35" s="22"/>
      <c r="M35" s="21"/>
      <c r="N35" s="21"/>
      <c r="O35" t="e">
        <f>#REF!/10000</f>
        <v>#REF!</v>
      </c>
      <c r="Q35" s="41">
        <f t="shared" si="3"/>
        <v>0</v>
      </c>
      <c r="R35" s="42">
        <f t="shared" si="0"/>
        <v>0</v>
      </c>
    </row>
    <row r="36" spans="2:18" ht="19.5" thickBot="1">
      <c r="B36" s="63">
        <f t="shared" si="1"/>
        <v>0</v>
      </c>
      <c r="C36" s="30"/>
      <c r="D36" s="30"/>
      <c r="E36" s="1"/>
      <c r="F36" s="1"/>
      <c r="G36" s="62">
        <f t="shared" si="2"/>
        <v>0</v>
      </c>
      <c r="H36" s="30"/>
      <c r="I36" s="30"/>
      <c r="K36" s="22"/>
      <c r="L36" s="22"/>
      <c r="M36" s="21"/>
      <c r="N36" s="21"/>
      <c r="O36" t="e">
        <f>#REF!/10000</f>
        <v>#REF!</v>
      </c>
      <c r="Q36" s="41">
        <f t="shared" si="3"/>
        <v>0</v>
      </c>
      <c r="R36" s="42">
        <f t="shared" si="0"/>
        <v>0</v>
      </c>
    </row>
    <row r="37" spans="2:18" ht="19.5" thickBot="1">
      <c r="B37" s="63">
        <f t="shared" si="1"/>
        <v>0</v>
      </c>
      <c r="C37" s="30"/>
      <c r="D37" s="30"/>
      <c r="E37" s="1"/>
      <c r="F37" s="1"/>
      <c r="G37" s="62">
        <f t="shared" si="2"/>
        <v>0</v>
      </c>
      <c r="H37" s="30"/>
      <c r="I37" s="30"/>
      <c r="K37" s="22"/>
      <c r="L37" s="22"/>
      <c r="M37" s="21"/>
      <c r="N37" s="21"/>
      <c r="O37" t="e">
        <f>#REF!/10000</f>
        <v>#REF!</v>
      </c>
      <c r="Q37" s="41">
        <f t="shared" si="3"/>
        <v>0</v>
      </c>
      <c r="R37" s="42">
        <f t="shared" si="0"/>
        <v>0</v>
      </c>
    </row>
    <row r="38" spans="2:18" ht="19.5" thickBot="1">
      <c r="B38" s="63">
        <f t="shared" si="1"/>
        <v>0</v>
      </c>
      <c r="C38" s="30"/>
      <c r="D38" s="30"/>
      <c r="E38" s="1"/>
      <c r="F38" s="1"/>
      <c r="G38" s="62">
        <f t="shared" si="2"/>
        <v>0</v>
      </c>
      <c r="H38" s="30"/>
      <c r="I38" s="30"/>
      <c r="K38" s="22"/>
      <c r="L38" s="22"/>
      <c r="M38" s="21"/>
      <c r="N38" s="21"/>
      <c r="O38" t="e">
        <f>#REF!/10000</f>
        <v>#REF!</v>
      </c>
      <c r="Q38" s="41">
        <f t="shared" si="3"/>
        <v>0</v>
      </c>
      <c r="R38" s="42">
        <f t="shared" si="0"/>
        <v>0</v>
      </c>
    </row>
    <row r="39" spans="2:18" ht="19.5" thickBot="1">
      <c r="B39" s="63">
        <f t="shared" si="1"/>
        <v>0</v>
      </c>
      <c r="C39" s="30"/>
      <c r="D39" s="30"/>
      <c r="E39" s="1"/>
      <c r="F39" s="1"/>
      <c r="G39" s="62">
        <f t="shared" si="2"/>
        <v>0</v>
      </c>
      <c r="H39" s="30"/>
      <c r="I39" s="30"/>
      <c r="K39" s="22"/>
      <c r="L39" s="22"/>
      <c r="M39" s="21"/>
      <c r="N39" s="21"/>
      <c r="O39" t="e">
        <f>#REF!/10000</f>
        <v>#REF!</v>
      </c>
      <c r="Q39" s="41">
        <f t="shared" si="3"/>
        <v>0</v>
      </c>
      <c r="R39" s="42">
        <f t="shared" si="0"/>
        <v>0</v>
      </c>
    </row>
    <row r="40" spans="2:18" ht="19.5" thickBot="1">
      <c r="B40" s="63">
        <f t="shared" si="1"/>
        <v>0</v>
      </c>
      <c r="C40" s="30"/>
      <c r="D40" s="30"/>
      <c r="E40" s="1"/>
      <c r="F40" s="1"/>
      <c r="G40" s="62">
        <f t="shared" si="2"/>
        <v>0</v>
      </c>
      <c r="H40" s="30"/>
      <c r="I40" s="30"/>
      <c r="K40" s="22"/>
      <c r="L40" s="22"/>
      <c r="M40" s="21"/>
      <c r="N40" s="21"/>
      <c r="O40" t="e">
        <f>#REF!/10000</f>
        <v>#REF!</v>
      </c>
      <c r="Q40" s="41">
        <f t="shared" si="3"/>
        <v>0</v>
      </c>
      <c r="R40" s="42">
        <f t="shared" si="0"/>
        <v>0</v>
      </c>
    </row>
    <row r="41" spans="2:18" ht="19.5" thickBot="1">
      <c r="B41" s="63">
        <f t="shared" si="1"/>
        <v>0</v>
      </c>
      <c r="C41" s="30"/>
      <c r="D41" s="30"/>
      <c r="E41" s="1"/>
      <c r="F41" s="1"/>
      <c r="G41" s="62">
        <f t="shared" si="2"/>
        <v>0</v>
      </c>
      <c r="H41" s="30"/>
      <c r="I41" s="30"/>
      <c r="K41" s="22"/>
      <c r="L41" s="22"/>
      <c r="M41" s="21"/>
      <c r="N41" s="21"/>
      <c r="O41" t="e">
        <f>#REF!/10000</f>
        <v>#REF!</v>
      </c>
      <c r="Q41" s="41">
        <f t="shared" si="3"/>
        <v>0</v>
      </c>
      <c r="R41" s="42">
        <f t="shared" si="0"/>
        <v>0</v>
      </c>
    </row>
    <row r="42" spans="2:18" ht="19.5" thickBot="1">
      <c r="B42" s="63">
        <f t="shared" si="1"/>
        <v>0</v>
      </c>
      <c r="C42" s="30"/>
      <c r="D42" s="30"/>
      <c r="E42" s="1"/>
      <c r="F42" s="1"/>
      <c r="G42" s="62">
        <f t="shared" si="2"/>
        <v>0</v>
      </c>
      <c r="H42" s="30"/>
      <c r="I42" s="30"/>
      <c r="K42" s="22"/>
      <c r="L42" s="22"/>
      <c r="M42" s="21"/>
      <c r="N42" s="21"/>
      <c r="O42" t="e">
        <f>#REF!/10000</f>
        <v>#REF!</v>
      </c>
      <c r="Q42" s="41">
        <f t="shared" si="3"/>
        <v>0</v>
      </c>
      <c r="R42" s="42">
        <f t="shared" si="0"/>
        <v>0</v>
      </c>
    </row>
    <row r="43" spans="2:18" ht="19.5" thickBot="1">
      <c r="B43" s="63">
        <f t="shared" si="1"/>
        <v>0</v>
      </c>
      <c r="C43" s="30"/>
      <c r="D43" s="30"/>
      <c r="E43" s="1"/>
      <c r="F43" s="1"/>
      <c r="G43" s="62">
        <f t="shared" si="2"/>
        <v>0</v>
      </c>
      <c r="H43" s="30"/>
      <c r="I43" s="30"/>
      <c r="K43" s="22"/>
      <c r="L43" s="22"/>
      <c r="M43" s="21"/>
      <c r="N43" s="21"/>
      <c r="O43" t="e">
        <f>#REF!/10000</f>
        <v>#REF!</v>
      </c>
      <c r="Q43" s="41">
        <f t="shared" si="3"/>
        <v>0</v>
      </c>
      <c r="R43" s="42">
        <f t="shared" si="0"/>
        <v>0</v>
      </c>
    </row>
    <row r="44" spans="2:18" ht="19.5" thickBot="1">
      <c r="B44" s="63">
        <f t="shared" si="1"/>
        <v>0</v>
      </c>
      <c r="C44" s="30"/>
      <c r="D44" s="30"/>
      <c r="E44" s="1"/>
      <c r="F44" s="1"/>
      <c r="G44" s="62">
        <f t="shared" si="2"/>
        <v>0</v>
      </c>
      <c r="H44" s="30"/>
      <c r="I44" s="30"/>
      <c r="K44" s="22"/>
      <c r="L44" s="22"/>
      <c r="M44" s="21"/>
      <c r="N44" s="21"/>
      <c r="O44" t="e">
        <f>#REF!/10000</f>
        <v>#REF!</v>
      </c>
      <c r="Q44" s="41">
        <f t="shared" si="3"/>
        <v>0</v>
      </c>
      <c r="R44" s="42">
        <f t="shared" si="0"/>
        <v>0</v>
      </c>
    </row>
    <row r="45" spans="2:18" ht="19.5" thickBot="1">
      <c r="B45" s="63">
        <f t="shared" si="1"/>
        <v>0</v>
      </c>
      <c r="C45" s="30"/>
      <c r="D45" s="30"/>
      <c r="E45" s="1"/>
      <c r="F45" s="1"/>
      <c r="G45" s="62">
        <f t="shared" si="2"/>
        <v>0</v>
      </c>
      <c r="H45" s="30"/>
      <c r="I45" s="30"/>
      <c r="K45" s="22"/>
      <c r="L45" s="22"/>
      <c r="M45" s="21"/>
      <c r="N45" s="21"/>
      <c r="O45" t="e">
        <f>#REF!/10000</f>
        <v>#REF!</v>
      </c>
      <c r="Q45" s="41">
        <f t="shared" si="3"/>
        <v>0</v>
      </c>
      <c r="R45" s="42">
        <f t="shared" si="0"/>
        <v>0</v>
      </c>
    </row>
    <row r="46" spans="2:18" ht="19.5" thickBot="1">
      <c r="B46" s="63">
        <f t="shared" si="1"/>
        <v>0</v>
      </c>
      <c r="C46" s="30"/>
      <c r="D46" s="30"/>
      <c r="E46" s="1"/>
      <c r="F46" s="1"/>
      <c r="G46" s="62">
        <f t="shared" si="2"/>
        <v>0</v>
      </c>
      <c r="H46" s="30"/>
      <c r="I46" s="30"/>
      <c r="K46" s="22"/>
      <c r="L46" s="22"/>
      <c r="M46" s="21"/>
      <c r="N46" s="21"/>
      <c r="O46" t="e">
        <f>#REF!/10000</f>
        <v>#REF!</v>
      </c>
      <c r="Q46" s="41">
        <f t="shared" si="3"/>
        <v>0</v>
      </c>
      <c r="R46" s="42">
        <f t="shared" si="0"/>
        <v>0</v>
      </c>
    </row>
    <row r="47" spans="2:18" ht="19.5" thickBot="1">
      <c r="B47" s="63">
        <f t="shared" si="1"/>
        <v>0</v>
      </c>
      <c r="C47" s="30"/>
      <c r="D47" s="30"/>
      <c r="E47" s="1"/>
      <c r="F47" s="1"/>
      <c r="G47" s="62">
        <f t="shared" si="2"/>
        <v>0</v>
      </c>
      <c r="H47" s="30"/>
      <c r="I47" s="30"/>
      <c r="K47" s="22"/>
      <c r="L47" s="22"/>
      <c r="M47" s="21"/>
      <c r="N47" s="21"/>
      <c r="O47" t="e">
        <f>#REF!/10000</f>
        <v>#REF!</v>
      </c>
      <c r="Q47" s="41">
        <f t="shared" si="3"/>
        <v>0</v>
      </c>
      <c r="R47" s="42">
        <f t="shared" si="0"/>
        <v>0</v>
      </c>
    </row>
    <row r="48" spans="2:18" ht="19.5" thickBot="1">
      <c r="B48" s="63">
        <f t="shared" si="1"/>
        <v>0</v>
      </c>
      <c r="C48" s="30"/>
      <c r="D48" s="30"/>
      <c r="E48" s="1"/>
      <c r="F48" s="1"/>
      <c r="G48" s="62">
        <f t="shared" si="2"/>
        <v>0</v>
      </c>
      <c r="H48" s="30"/>
      <c r="I48" s="30"/>
      <c r="K48" s="22"/>
      <c r="L48" s="22"/>
      <c r="M48" s="21"/>
      <c r="N48" s="21"/>
      <c r="O48" t="e">
        <f>#REF!/10000</f>
        <v>#REF!</v>
      </c>
      <c r="Q48" s="41">
        <f t="shared" si="3"/>
        <v>0</v>
      </c>
      <c r="R48" s="42">
        <f t="shared" si="0"/>
        <v>0</v>
      </c>
    </row>
    <row r="49" spans="2:18" ht="19.5" thickBot="1">
      <c r="B49" s="63">
        <f t="shared" si="1"/>
        <v>0</v>
      </c>
      <c r="C49" s="30"/>
      <c r="D49" s="30"/>
      <c r="E49" s="1"/>
      <c r="F49" s="1"/>
      <c r="G49" s="62">
        <f t="shared" si="2"/>
        <v>0</v>
      </c>
      <c r="H49" s="30"/>
      <c r="I49" s="30"/>
      <c r="K49" s="22"/>
      <c r="L49" s="22"/>
      <c r="M49" s="21"/>
      <c r="N49" s="21"/>
      <c r="O49" t="e">
        <f>#REF!/10000</f>
        <v>#REF!</v>
      </c>
      <c r="Q49" s="41">
        <f t="shared" si="3"/>
        <v>0</v>
      </c>
      <c r="R49" s="42">
        <f t="shared" si="0"/>
        <v>0</v>
      </c>
    </row>
    <row r="50" spans="2:18" ht="19.5" thickBot="1">
      <c r="B50" s="63">
        <f t="shared" si="1"/>
        <v>0</v>
      </c>
      <c r="C50" s="30"/>
      <c r="D50" s="30"/>
      <c r="E50" s="1"/>
      <c r="F50" s="1"/>
      <c r="G50" s="62">
        <f t="shared" si="2"/>
        <v>0</v>
      </c>
      <c r="H50" s="30"/>
      <c r="I50" s="30"/>
      <c r="K50" s="22"/>
      <c r="L50" s="22"/>
      <c r="M50" s="21"/>
      <c r="N50" s="21"/>
      <c r="O50" t="e">
        <f>#REF!/10000</f>
        <v>#REF!</v>
      </c>
      <c r="Q50" s="41">
        <f t="shared" si="3"/>
        <v>0</v>
      </c>
      <c r="R50" s="42">
        <f t="shared" si="0"/>
        <v>0</v>
      </c>
    </row>
    <row r="51" spans="2:18" ht="19.5" thickBot="1">
      <c r="B51" s="63">
        <f t="shared" si="1"/>
        <v>0</v>
      </c>
      <c r="C51" s="30"/>
      <c r="D51" s="30"/>
      <c r="E51" s="1"/>
      <c r="F51" s="1"/>
      <c r="G51" s="62">
        <f t="shared" si="2"/>
        <v>0</v>
      </c>
      <c r="H51" s="30"/>
      <c r="I51" s="30"/>
      <c r="K51" s="22"/>
      <c r="L51" s="22"/>
      <c r="M51" s="21"/>
      <c r="N51" s="21"/>
      <c r="O51" t="e">
        <f>#REF!/10000</f>
        <v>#REF!</v>
      </c>
      <c r="Q51" s="41">
        <f t="shared" si="3"/>
        <v>0</v>
      </c>
      <c r="R51" s="42">
        <f t="shared" si="0"/>
        <v>0</v>
      </c>
    </row>
    <row r="52" spans="2:18" ht="19.5" thickBot="1">
      <c r="B52" s="63">
        <f t="shared" si="1"/>
        <v>0</v>
      </c>
      <c r="C52" s="30"/>
      <c r="D52" s="30"/>
      <c r="E52" s="1"/>
      <c r="F52" s="1"/>
      <c r="G52" s="62">
        <f t="shared" si="2"/>
        <v>0</v>
      </c>
      <c r="H52" s="30"/>
      <c r="I52" s="30"/>
      <c r="K52" s="22"/>
      <c r="L52" s="22"/>
      <c r="M52" s="21"/>
      <c r="N52" s="21"/>
      <c r="O52" t="e">
        <f>#REF!/10000</f>
        <v>#REF!</v>
      </c>
      <c r="Q52" s="41">
        <f t="shared" si="3"/>
        <v>0</v>
      </c>
      <c r="R52" s="42">
        <f t="shared" si="0"/>
        <v>0</v>
      </c>
    </row>
    <row r="53" spans="2:18" ht="19.5" thickBot="1">
      <c r="B53" s="63">
        <f t="shared" si="1"/>
        <v>0</v>
      </c>
      <c r="C53" s="30"/>
      <c r="D53" s="30"/>
      <c r="E53" s="1"/>
      <c r="F53" s="1"/>
      <c r="G53" s="62">
        <f t="shared" si="2"/>
        <v>0</v>
      </c>
      <c r="H53" s="30"/>
      <c r="I53" s="30"/>
      <c r="K53" s="22"/>
      <c r="L53" s="22"/>
      <c r="M53" s="21"/>
      <c r="N53" s="21"/>
      <c r="O53" t="e">
        <f>#REF!/10000</f>
        <v>#REF!</v>
      </c>
      <c r="Q53" s="41">
        <f t="shared" si="3"/>
        <v>0</v>
      </c>
      <c r="R53" s="42">
        <f t="shared" si="0"/>
        <v>0</v>
      </c>
    </row>
    <row r="54" spans="2:18" ht="19.5" thickBot="1">
      <c r="B54" s="63">
        <f t="shared" si="1"/>
        <v>0</v>
      </c>
      <c r="C54" s="30"/>
      <c r="D54" s="30"/>
      <c r="E54" s="1"/>
      <c r="F54" s="1"/>
      <c r="G54" s="62">
        <f t="shared" si="2"/>
        <v>0</v>
      </c>
      <c r="H54" s="30"/>
      <c r="I54" s="30"/>
      <c r="K54" s="22"/>
      <c r="L54" s="22"/>
      <c r="M54" s="21"/>
      <c r="N54" s="21"/>
      <c r="O54" t="e">
        <f>#REF!/10000</f>
        <v>#REF!</v>
      </c>
      <c r="Q54" s="41">
        <f t="shared" si="3"/>
        <v>0</v>
      </c>
      <c r="R54" s="42">
        <f t="shared" si="0"/>
        <v>0</v>
      </c>
    </row>
    <row r="55" spans="2:18" ht="19.5" thickBot="1">
      <c r="B55" s="63">
        <f t="shared" si="1"/>
        <v>0</v>
      </c>
      <c r="C55" s="30"/>
      <c r="D55" s="30"/>
      <c r="E55" s="1"/>
      <c r="F55" s="1"/>
      <c r="G55" s="62">
        <f t="shared" si="2"/>
        <v>0</v>
      </c>
      <c r="H55" s="30"/>
      <c r="I55" s="30"/>
      <c r="K55" s="22"/>
      <c r="L55" s="22"/>
      <c r="M55" s="21"/>
      <c r="N55" s="21"/>
      <c r="O55" t="e">
        <f>#REF!/10000</f>
        <v>#REF!</v>
      </c>
      <c r="Q55" s="41">
        <f t="shared" si="3"/>
        <v>0</v>
      </c>
      <c r="R55" s="42">
        <f t="shared" si="0"/>
        <v>0</v>
      </c>
    </row>
    <row r="56" spans="2:18" ht="19.5" thickBot="1">
      <c r="B56" s="63">
        <f t="shared" si="1"/>
        <v>0</v>
      </c>
      <c r="C56" s="30"/>
      <c r="D56" s="30"/>
      <c r="E56" s="1"/>
      <c r="F56" s="1"/>
      <c r="G56" s="62">
        <f t="shared" si="2"/>
        <v>0</v>
      </c>
      <c r="H56" s="30"/>
      <c r="I56" s="30"/>
      <c r="K56" s="22"/>
      <c r="L56" s="22"/>
      <c r="M56" s="21"/>
      <c r="N56" s="21"/>
      <c r="O56" t="e">
        <f>#REF!/10000</f>
        <v>#REF!</v>
      </c>
      <c r="Q56" s="41">
        <f t="shared" si="3"/>
        <v>0</v>
      </c>
      <c r="R56" s="42">
        <f t="shared" si="0"/>
        <v>0</v>
      </c>
    </row>
    <row r="57" spans="2:18" ht="19.5" thickBot="1">
      <c r="B57" s="63">
        <f t="shared" si="1"/>
        <v>0</v>
      </c>
      <c r="C57" s="30"/>
      <c r="D57" s="30"/>
      <c r="E57" s="1"/>
      <c r="F57" s="1"/>
      <c r="G57" s="62">
        <f t="shared" si="2"/>
        <v>0</v>
      </c>
      <c r="H57" s="30"/>
      <c r="I57" s="30"/>
      <c r="K57" s="22"/>
      <c r="L57" s="22"/>
      <c r="M57" s="21"/>
      <c r="N57" s="21"/>
      <c r="O57" t="e">
        <f>#REF!/10000</f>
        <v>#REF!</v>
      </c>
      <c r="Q57" s="41">
        <f t="shared" si="3"/>
        <v>0</v>
      </c>
      <c r="R57" s="42">
        <f t="shared" si="0"/>
        <v>0</v>
      </c>
    </row>
    <row r="58" spans="2:18" ht="19.5" thickBot="1">
      <c r="B58" s="63">
        <f t="shared" si="1"/>
        <v>0</v>
      </c>
      <c r="C58" s="30"/>
      <c r="D58" s="30"/>
      <c r="E58" s="1"/>
      <c r="F58" s="1"/>
      <c r="G58" s="62">
        <f t="shared" si="2"/>
        <v>0</v>
      </c>
      <c r="H58" s="30"/>
      <c r="I58" s="30"/>
      <c r="K58" s="22"/>
      <c r="L58" s="22"/>
      <c r="M58" s="21"/>
      <c r="N58" s="21"/>
      <c r="O58" t="e">
        <f>#REF!/10000</f>
        <v>#REF!</v>
      </c>
      <c r="Q58" s="41">
        <f t="shared" si="3"/>
        <v>0</v>
      </c>
      <c r="R58" s="42">
        <f t="shared" si="0"/>
        <v>0</v>
      </c>
    </row>
    <row r="59" spans="2:18" ht="19.5" thickBot="1">
      <c r="B59" s="63">
        <f t="shared" si="1"/>
        <v>0</v>
      </c>
      <c r="C59" s="30"/>
      <c r="D59" s="30"/>
      <c r="E59" s="1"/>
      <c r="F59" s="1"/>
      <c r="G59" s="62">
        <f t="shared" si="2"/>
        <v>0</v>
      </c>
      <c r="H59" s="30"/>
      <c r="I59" s="30"/>
      <c r="K59" s="22"/>
      <c r="L59" s="22"/>
      <c r="M59" s="21"/>
      <c r="N59" s="21"/>
      <c r="O59" t="e">
        <f>#REF!/10000</f>
        <v>#REF!</v>
      </c>
      <c r="Q59" s="41">
        <f t="shared" si="3"/>
        <v>0</v>
      </c>
      <c r="R59" s="42">
        <f t="shared" si="0"/>
        <v>0</v>
      </c>
    </row>
    <row r="60" spans="2:18" ht="19.5" thickBot="1">
      <c r="B60" s="63">
        <f t="shared" si="1"/>
        <v>0</v>
      </c>
      <c r="C60" s="30"/>
      <c r="D60" s="30"/>
      <c r="E60" s="1"/>
      <c r="F60" s="1"/>
      <c r="G60" s="62">
        <f t="shared" si="2"/>
        <v>0</v>
      </c>
      <c r="H60" s="30"/>
      <c r="I60" s="30"/>
      <c r="K60" s="22"/>
      <c r="L60" s="22"/>
      <c r="M60" s="21"/>
      <c r="N60" s="21"/>
      <c r="Q60" s="41">
        <f t="shared" si="3"/>
        <v>0</v>
      </c>
      <c r="R60" s="42">
        <f t="shared" si="0"/>
        <v>0</v>
      </c>
    </row>
    <row r="61" spans="2:18" ht="19.5" thickBot="1">
      <c r="B61" s="63">
        <f t="shared" si="1"/>
        <v>0</v>
      </c>
      <c r="C61" s="30"/>
      <c r="D61" s="30"/>
      <c r="E61" s="1"/>
      <c r="F61" s="1"/>
      <c r="G61" s="62">
        <f t="shared" si="2"/>
        <v>0</v>
      </c>
      <c r="H61" s="30"/>
      <c r="I61" s="30"/>
      <c r="K61" s="22"/>
      <c r="L61" s="22"/>
      <c r="M61" s="21"/>
      <c r="N61" s="21"/>
      <c r="O61" t="e">
        <f>#REF!/10000</f>
        <v>#REF!</v>
      </c>
      <c r="Q61" s="41">
        <f t="shared" si="3"/>
        <v>0</v>
      </c>
      <c r="R61" s="42">
        <f t="shared" si="0"/>
        <v>0</v>
      </c>
    </row>
    <row r="62" spans="2:18" ht="19.5" thickBot="1">
      <c r="B62" s="63">
        <f t="shared" si="1"/>
        <v>0</v>
      </c>
      <c r="C62" s="30"/>
      <c r="D62" s="30"/>
      <c r="E62" s="1"/>
      <c r="F62" s="1"/>
      <c r="G62" s="62">
        <f t="shared" si="2"/>
        <v>0</v>
      </c>
      <c r="H62" s="30"/>
      <c r="I62" s="30"/>
      <c r="K62" s="22"/>
      <c r="L62" s="22"/>
      <c r="M62" s="21"/>
      <c r="N62" s="21"/>
      <c r="O62" t="e">
        <f>#REF!/10000</f>
        <v>#REF!</v>
      </c>
      <c r="Q62" s="41">
        <f t="shared" si="3"/>
        <v>0</v>
      </c>
      <c r="R62" s="42">
        <f t="shared" si="0"/>
        <v>0</v>
      </c>
    </row>
    <row r="63" spans="2:18" ht="19.5" thickBot="1">
      <c r="B63" s="63">
        <f t="shared" si="1"/>
        <v>0</v>
      </c>
      <c r="C63" s="30"/>
      <c r="D63" s="30"/>
      <c r="E63" s="1"/>
      <c r="F63" s="1"/>
      <c r="G63" s="62">
        <f t="shared" si="2"/>
        <v>0</v>
      </c>
      <c r="H63" s="30"/>
      <c r="I63" s="30"/>
      <c r="K63" s="22"/>
      <c r="L63" s="22"/>
      <c r="M63" s="21"/>
      <c r="N63" s="21"/>
      <c r="O63" t="e">
        <f>#REF!/10000</f>
        <v>#REF!</v>
      </c>
      <c r="Q63" s="41">
        <f t="shared" si="3"/>
        <v>0</v>
      </c>
      <c r="R63" s="42">
        <f t="shared" si="0"/>
        <v>0</v>
      </c>
    </row>
    <row r="64" spans="2:18" ht="19.5" thickBot="1">
      <c r="B64" s="63">
        <f t="shared" si="1"/>
        <v>0</v>
      </c>
      <c r="C64" s="30"/>
      <c r="D64" s="30"/>
      <c r="E64" s="1"/>
      <c r="F64" s="1"/>
      <c r="G64" s="62">
        <f t="shared" si="2"/>
        <v>0</v>
      </c>
      <c r="H64" s="30"/>
      <c r="I64" s="30"/>
      <c r="K64" s="22"/>
      <c r="L64" s="22"/>
      <c r="M64" s="21"/>
      <c r="N64" s="21"/>
      <c r="O64" t="e">
        <f>#REF!/10000</f>
        <v>#REF!</v>
      </c>
      <c r="Q64" s="41">
        <f t="shared" si="3"/>
        <v>0</v>
      </c>
      <c r="R64" s="42">
        <f t="shared" si="0"/>
        <v>0</v>
      </c>
    </row>
    <row r="65" spans="2:18" ht="19.5" thickBot="1">
      <c r="B65" s="63">
        <f t="shared" si="1"/>
        <v>0</v>
      </c>
      <c r="C65" s="30"/>
      <c r="D65" s="30"/>
      <c r="E65" s="1"/>
      <c r="F65" s="1"/>
      <c r="G65" s="62">
        <f t="shared" si="2"/>
        <v>0</v>
      </c>
      <c r="H65" s="2"/>
      <c r="I65" s="3"/>
      <c r="K65" s="31"/>
      <c r="L65" s="59"/>
      <c r="M65" s="21"/>
      <c r="N65" s="21"/>
      <c r="O65" t="e">
        <f>#REF!/10000</f>
        <v>#REF!</v>
      </c>
      <c r="Q65" s="41">
        <f t="shared" si="3"/>
        <v>0</v>
      </c>
      <c r="R65" s="42">
        <f t="shared" si="0"/>
        <v>0</v>
      </c>
    </row>
    <row r="66" spans="2:18" ht="19.5" thickBot="1">
      <c r="B66" s="63">
        <f t="shared" si="1"/>
        <v>0</v>
      </c>
      <c r="C66" s="30"/>
      <c r="D66" s="30"/>
      <c r="E66" s="1"/>
      <c r="F66" s="1"/>
      <c r="G66" s="62">
        <f t="shared" si="2"/>
        <v>0</v>
      </c>
      <c r="H66" s="4"/>
      <c r="I66" s="5"/>
      <c r="K66" s="31"/>
      <c r="L66" s="59"/>
      <c r="M66" s="12"/>
      <c r="N66" s="14"/>
      <c r="O66" t="e">
        <f>#REF!/10000</f>
        <v>#REF!</v>
      </c>
      <c r="Q66" s="41">
        <f t="shared" si="3"/>
        <v>0</v>
      </c>
      <c r="R66" s="42">
        <f t="shared" si="0"/>
        <v>0</v>
      </c>
    </row>
    <row r="67" spans="2:18" ht="19.5" thickBot="1">
      <c r="B67" s="6" t="s">
        <v>5</v>
      </c>
      <c r="C67" s="7">
        <f>SUM(C4:C66)</f>
        <v>0</v>
      </c>
      <c r="D67" s="8">
        <f>SUM(D4:D66)</f>
        <v>0</v>
      </c>
      <c r="E67" s="1"/>
      <c r="F67" s="1"/>
      <c r="G67" s="6" t="s">
        <v>5</v>
      </c>
      <c r="H67" s="7">
        <f>SUM(H4:H66)</f>
        <v>0</v>
      </c>
      <c r="I67" s="9">
        <f>SUM(I4:I66)</f>
        <v>0</v>
      </c>
      <c r="K67" s="31"/>
      <c r="L67" s="59"/>
    </row>
    <row r="68" spans="2:18" ht="18.75">
      <c r="B68" s="1"/>
      <c r="C68" s="1"/>
      <c r="D68" s="1"/>
      <c r="E68" s="1"/>
      <c r="F68" s="1"/>
      <c r="G68" s="1"/>
      <c r="H68" s="1"/>
      <c r="I68" s="1"/>
      <c r="K68" s="31"/>
      <c r="L68" s="59"/>
    </row>
    <row r="69" spans="2:18" ht="18.75">
      <c r="B69" s="1"/>
      <c r="C69" s="1"/>
      <c r="D69" s="1"/>
      <c r="G69" s="1"/>
      <c r="H69" s="1"/>
      <c r="I69" s="1"/>
      <c r="K69" s="31"/>
      <c r="L69" s="59"/>
    </row>
    <row r="70" spans="2:18" ht="18.75">
      <c r="B70" s="1"/>
      <c r="C70" s="1"/>
      <c r="D70" s="1"/>
      <c r="G70" s="1"/>
      <c r="H70" s="1"/>
      <c r="I70" s="1"/>
      <c r="K70" s="31"/>
      <c r="L70" s="59"/>
    </row>
    <row r="71" spans="2:18" ht="18.75">
      <c r="B71" s="1"/>
      <c r="C71" s="1"/>
      <c r="D71" s="1"/>
      <c r="G71" s="1"/>
      <c r="H71" s="1"/>
      <c r="I71" s="1"/>
      <c r="K71" s="31"/>
      <c r="L71" s="59"/>
    </row>
  </sheetData>
  <mergeCells count="9">
    <mergeCell ref="T5:T6"/>
    <mergeCell ref="T7:T8"/>
    <mergeCell ref="E6:F6"/>
    <mergeCell ref="B2:D2"/>
    <mergeCell ref="E2:F2"/>
    <mergeCell ref="G2:I2"/>
    <mergeCell ref="Q2:R2"/>
    <mergeCell ref="T2:U2"/>
    <mergeCell ref="T3:T4"/>
  </mergeCells>
  <pageMargins left="0.7" right="0.7" top="0.75" bottom="0.75" header="0.3" footer="0.3"/>
  <pageSetup paperSize="9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1"/>
  </sheetPr>
  <dimension ref="A1:O33"/>
  <sheetViews>
    <sheetView tabSelected="1" workbookViewId="0">
      <selection activeCell="J23" sqref="J23"/>
    </sheetView>
  </sheetViews>
  <sheetFormatPr defaultRowHeight="15"/>
  <cols>
    <col min="1" max="1" width="9.5703125" bestFit="1" customWidth="1"/>
    <col min="2" max="2" width="7.42578125" customWidth="1"/>
    <col min="3" max="3" width="5.5703125" customWidth="1"/>
    <col min="4" max="4" width="7.140625" customWidth="1"/>
    <col min="5" max="5" width="5.140625" customWidth="1"/>
    <col min="6" max="6" width="7" customWidth="1"/>
    <col min="7" max="7" width="5.28515625" customWidth="1"/>
    <col min="8" max="8" width="8" customWidth="1"/>
    <col min="9" max="9" width="5.85546875" customWidth="1"/>
    <col min="10" max="10" width="7.7109375" customWidth="1"/>
    <col min="11" max="11" width="5.42578125" customWidth="1"/>
    <col min="12" max="12" width="8" customWidth="1"/>
    <col min="13" max="13" width="5.42578125" customWidth="1"/>
    <col min="14" max="14" width="7.42578125" customWidth="1"/>
    <col min="15" max="15" width="5.85546875" customWidth="1"/>
  </cols>
  <sheetData>
    <row r="1" spans="1:15" ht="15.75" thickBot="1">
      <c r="B1" s="89" t="s">
        <v>10</v>
      </c>
      <c r="C1" s="90"/>
      <c r="D1" s="91" t="s">
        <v>11</v>
      </c>
      <c r="E1" s="92"/>
      <c r="F1" s="93" t="s">
        <v>12</v>
      </c>
      <c r="G1" s="94"/>
      <c r="H1" s="95" t="s">
        <v>39</v>
      </c>
      <c r="I1" s="95"/>
      <c r="J1" s="96" t="s">
        <v>40</v>
      </c>
      <c r="K1" s="96"/>
      <c r="L1" s="87" t="s">
        <v>38</v>
      </c>
      <c r="M1" s="87"/>
      <c r="N1" s="88" t="s">
        <v>41</v>
      </c>
      <c r="O1" s="88"/>
    </row>
    <row r="2" spans="1:15" ht="15.75" thickBot="1">
      <c r="A2" s="40" t="s">
        <v>17</v>
      </c>
      <c r="B2" s="17" t="s">
        <v>2</v>
      </c>
      <c r="C2" s="18" t="s">
        <v>3</v>
      </c>
      <c r="D2" s="17" t="s">
        <v>2</v>
      </c>
      <c r="E2" s="18" t="s">
        <v>3</v>
      </c>
      <c r="F2" s="19" t="s">
        <v>2</v>
      </c>
      <c r="G2" s="18" t="s">
        <v>3</v>
      </c>
      <c r="H2" s="17" t="s">
        <v>2</v>
      </c>
      <c r="I2" s="18" t="s">
        <v>3</v>
      </c>
      <c r="J2" s="17" t="s">
        <v>2</v>
      </c>
      <c r="K2" s="18" t="s">
        <v>3</v>
      </c>
      <c r="L2" s="17" t="s">
        <v>2</v>
      </c>
      <c r="M2" s="18" t="s">
        <v>3</v>
      </c>
      <c r="N2" s="17" t="s">
        <v>2</v>
      </c>
      <c r="O2" s="18" t="s">
        <v>3</v>
      </c>
    </row>
    <row r="3" spans="1:15">
      <c r="A3" s="64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>
      <c r="A4" s="66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</row>
    <row r="5" spans="1:15">
      <c r="A5" s="66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</row>
    <row r="6" spans="1:15">
      <c r="A6" s="66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</row>
    <row r="7" spans="1:15">
      <c r="A7" s="66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</row>
    <row r="8" spans="1:15">
      <c r="A8" s="66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</row>
    <row r="9" spans="1:15">
      <c r="A9" s="66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</row>
    <row r="10" spans="1:15">
      <c r="A10" s="66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</row>
    <row r="11" spans="1:15">
      <c r="A11" s="66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</row>
    <row r="12" spans="1:15">
      <c r="A12" s="66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</row>
    <row r="13" spans="1:15">
      <c r="A13" s="66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</row>
    <row r="14" spans="1:15">
      <c r="A14" s="68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</row>
    <row r="15" spans="1:15">
      <c r="A15" s="66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</row>
    <row r="16" spans="1:15">
      <c r="A16" s="66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</row>
    <row r="17" spans="1:15">
      <c r="A17" s="66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</row>
    <row r="18" spans="1:15">
      <c r="A18" s="68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</row>
    <row r="19" spans="1:15">
      <c r="A19" s="66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</row>
    <row r="20" spans="1:15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</row>
    <row r="21" spans="1:15">
      <c r="A21" s="66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</row>
    <row r="22" spans="1:15">
      <c r="A22" s="66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</row>
    <row r="23" spans="1:15">
      <c r="A23" s="66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</row>
    <row r="24" spans="1:15">
      <c r="A24" s="66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</row>
    <row r="25" spans="1:15">
      <c r="A25" s="66"/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</row>
    <row r="26" spans="1:15">
      <c r="A26" s="66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</row>
    <row r="27" spans="1:15">
      <c r="A27" s="68"/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</row>
    <row r="28" spans="1:15">
      <c r="A28" s="66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</row>
    <row r="29" spans="1:15">
      <c r="A29" s="66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</row>
    <row r="30" spans="1:15">
      <c r="A30" s="66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</row>
    <row r="31" spans="1:15">
      <c r="A31" s="66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</row>
    <row r="32" spans="1:15">
      <c r="A32" s="66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</row>
    <row r="33" spans="1:15" ht="15.75" thickBot="1">
      <c r="A33" s="69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</row>
  </sheetData>
  <mergeCells count="7">
    <mergeCell ref="L1:M1"/>
    <mergeCell ref="N1:O1"/>
    <mergeCell ref="B1:C1"/>
    <mergeCell ref="D1:E1"/>
    <mergeCell ref="F1:G1"/>
    <mergeCell ref="H1:I1"/>
    <mergeCell ref="J1:K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"/>
  <sheetViews>
    <sheetView workbookViewId="0">
      <selection activeCell="U48" sqref="U48"/>
    </sheetView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EUR</vt:lpstr>
      <vt:lpstr>GBP</vt:lpstr>
      <vt:lpstr>AUD</vt:lpstr>
      <vt:lpstr>CAD</vt:lpstr>
      <vt:lpstr>JPY</vt:lpstr>
      <vt:lpstr>CHF</vt:lpstr>
      <vt:lpstr>GOLD</vt:lpstr>
      <vt:lpstr>P|C</vt:lpstr>
      <vt:lpstr>Графики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2015-02-23T03:02:35Z</dcterms:modified>
</cp:coreProperties>
</file>